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hankvetadze\Desktop\New folder\"/>
    </mc:Choice>
  </mc:AlternateContent>
  <bookViews>
    <workbookView xWindow="0" yWindow="0" windowWidth="23040" windowHeight="9264"/>
  </bookViews>
  <sheets>
    <sheet name="ხარჯთაღრიცხვა" sheetId="2" r:id="rId1"/>
  </sheets>
  <definedNames>
    <definedName name="_xlnm.Print_Area" localSheetId="0">ხარჯთაღრიცხვა!$A$1:$L$147</definedName>
    <definedName name="_xlnm.Print_Titles" localSheetId="0">ხარჯთაღრიცხვა!$10:$10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5" i="2" l="1"/>
  <c r="K4" i="2"/>
  <c r="L130" i="2"/>
  <c r="L97" i="2"/>
  <c r="L98" i="2"/>
  <c r="L99" i="2"/>
  <c r="L100" i="2"/>
  <c r="L101" i="2"/>
  <c r="L102" i="2"/>
  <c r="L103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2" i="2"/>
  <c r="L133" i="2"/>
  <c r="L134" i="2"/>
  <c r="L95" i="2"/>
  <c r="K97" i="2"/>
  <c r="K98" i="2"/>
  <c r="K99" i="2"/>
  <c r="K100" i="2"/>
  <c r="K101" i="2"/>
  <c r="K102" i="2"/>
  <c r="K103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95" i="2"/>
  <c r="I134" i="2"/>
  <c r="I97" i="2"/>
  <c r="I98" i="2"/>
  <c r="I99" i="2"/>
  <c r="I100" i="2"/>
  <c r="I101" i="2"/>
  <c r="I102" i="2"/>
  <c r="I103" i="2"/>
  <c r="I105" i="2"/>
  <c r="I135" i="2" s="1"/>
  <c r="L136" i="2" s="1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95" i="2"/>
  <c r="G90" i="2"/>
  <c r="G91" i="2"/>
  <c r="G92" i="2"/>
  <c r="G93" i="2"/>
  <c r="G94" i="2"/>
  <c r="G95" i="2"/>
  <c r="G98" i="2"/>
  <c r="G99" i="2"/>
  <c r="G100" i="2"/>
  <c r="G101" i="2"/>
  <c r="G102" i="2"/>
  <c r="G103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L131" i="2" s="1"/>
  <c r="G132" i="2"/>
  <c r="G133" i="2"/>
  <c r="G134" i="2"/>
  <c r="G89" i="2"/>
  <c r="G88" i="2"/>
  <c r="G87" i="2"/>
  <c r="K135" i="2"/>
  <c r="E130" i="2"/>
  <c r="E134" i="2" s="1"/>
  <c r="E129" i="2"/>
  <c r="E128" i="2"/>
  <c r="E127" i="2"/>
  <c r="E126" i="2"/>
  <c r="E125" i="2"/>
  <c r="E124" i="2"/>
  <c r="E123" i="2"/>
  <c r="E122" i="2"/>
  <c r="E117" i="2"/>
  <c r="E119" i="2" s="1"/>
  <c r="E113" i="2"/>
  <c r="E115" i="2" s="1"/>
  <c r="E109" i="2"/>
  <c r="E111" i="2" s="1"/>
  <c r="E105" i="2"/>
  <c r="E107" i="2" s="1"/>
  <c r="E101" i="2"/>
  <c r="E103" i="2" s="1"/>
  <c r="E100" i="2"/>
  <c r="E99" i="2"/>
  <c r="G135" i="2" l="1"/>
  <c r="L135" i="2"/>
  <c r="L137" i="2"/>
  <c r="L138" i="2" s="1"/>
  <c r="L139" i="2" s="1"/>
  <c r="L140" i="2" s="1"/>
  <c r="L141" i="2" s="1"/>
  <c r="L142" i="2" s="1"/>
  <c r="L143" i="2" s="1"/>
  <c r="L144" i="2" s="1"/>
  <c r="E102" i="2"/>
  <c r="E110" i="2"/>
  <c r="E118" i="2"/>
  <c r="E131" i="2"/>
  <c r="E132" i="2"/>
  <c r="E106" i="2"/>
  <c r="E114" i="2"/>
  <c r="E133" i="2"/>
  <c r="E12" i="2"/>
  <c r="E15" i="2"/>
  <c r="I15" i="2" s="1"/>
  <c r="G20" i="2"/>
  <c r="I20" i="2"/>
  <c r="K20" i="2"/>
  <c r="L20" i="2"/>
  <c r="E21" i="2"/>
  <c r="E22" i="2"/>
  <c r="E28" i="2"/>
  <c r="E31" i="2"/>
  <c r="E40" i="2" s="1"/>
  <c r="L31" i="2"/>
  <c r="E32" i="2"/>
  <c r="G32" i="2" s="1"/>
  <c r="L32" i="2" s="1"/>
  <c r="E33" i="2"/>
  <c r="I33" i="2"/>
  <c r="K33" i="2"/>
  <c r="L33" i="2"/>
  <c r="E34" i="2"/>
  <c r="G34" i="2"/>
  <c r="E35" i="2"/>
  <c r="E36" i="2"/>
  <c r="K36" i="2" s="1"/>
  <c r="G36" i="2"/>
  <c r="I36" i="2"/>
  <c r="E37" i="2"/>
  <c r="G37" i="2" s="1"/>
  <c r="E38" i="2"/>
  <c r="G38" i="2" s="1"/>
  <c r="E39" i="2"/>
  <c r="G39" i="2" s="1"/>
  <c r="E41" i="2"/>
  <c r="L41" i="2"/>
  <c r="E42" i="2"/>
  <c r="G42" i="2" s="1"/>
  <c r="L42" i="2" s="1"/>
  <c r="D44" i="2"/>
  <c r="H44" i="2"/>
  <c r="L45" i="2"/>
  <c r="G47" i="2"/>
  <c r="I47" i="2"/>
  <c r="K47" i="2"/>
  <c r="E48" i="2"/>
  <c r="G48" i="2"/>
  <c r="I48" i="2"/>
  <c r="K48" i="2"/>
  <c r="L48" i="2" s="1"/>
  <c r="D49" i="2"/>
  <c r="E49" i="2"/>
  <c r="G49" i="2"/>
  <c r="I49" i="2"/>
  <c r="K49" i="2"/>
  <c r="L49" i="2" s="1"/>
  <c r="E50" i="2"/>
  <c r="K50" i="2" s="1"/>
  <c r="E51" i="2"/>
  <c r="G51" i="2" s="1"/>
  <c r="E52" i="2"/>
  <c r="K52" i="2" s="1"/>
  <c r="L52" i="2" s="1"/>
  <c r="G52" i="2"/>
  <c r="I52" i="2"/>
  <c r="E53" i="2"/>
  <c r="E54" i="2"/>
  <c r="K54" i="2" s="1"/>
  <c r="G54" i="2"/>
  <c r="E55" i="2"/>
  <c r="K55" i="2" s="1"/>
  <c r="G55" i="2"/>
  <c r="I55" i="2"/>
  <c r="E56" i="2"/>
  <c r="G56" i="2" s="1"/>
  <c r="E62" i="2"/>
  <c r="E63" i="2" s="1"/>
  <c r="G62" i="2"/>
  <c r="I62" i="2"/>
  <c r="K62" i="2"/>
  <c r="L62" i="2" s="1"/>
  <c r="E65" i="2"/>
  <c r="E66" i="2" s="1"/>
  <c r="G65" i="2"/>
  <c r="I65" i="2"/>
  <c r="D73" i="2"/>
  <c r="E76" i="2"/>
  <c r="E79" i="2" s="1"/>
  <c r="E82" i="2"/>
  <c r="I82" i="2" s="1"/>
  <c r="E85" i="2"/>
  <c r="E91" i="2" s="1"/>
  <c r="G85" i="2"/>
  <c r="I85" i="2"/>
  <c r="K85" i="2"/>
  <c r="L85" i="2" s="1"/>
  <c r="D93" i="2"/>
  <c r="K65" i="2" l="1"/>
  <c r="L65" i="2" s="1"/>
  <c r="K39" i="2"/>
  <c r="I39" i="2"/>
  <c r="G76" i="2"/>
  <c r="I54" i="2"/>
  <c r="L54" i="2" s="1"/>
  <c r="L55" i="2"/>
  <c r="E81" i="2"/>
  <c r="E90" i="2"/>
  <c r="E77" i="2"/>
  <c r="L36" i="2"/>
  <c r="L47" i="2"/>
  <c r="E86" i="2"/>
  <c r="G86" i="2" s="1"/>
  <c r="K76" i="2"/>
  <c r="E59" i="2"/>
  <c r="I50" i="2"/>
  <c r="L50" i="2" s="1"/>
  <c r="K15" i="2"/>
  <c r="I76" i="2"/>
  <c r="G50" i="2"/>
  <c r="K51" i="2"/>
  <c r="K82" i="2"/>
  <c r="I51" i="2"/>
  <c r="E69" i="2"/>
  <c r="G69" i="2" s="1"/>
  <c r="G40" i="2"/>
  <c r="I40" i="2"/>
  <c r="K40" i="2"/>
  <c r="L40" i="2" s="1"/>
  <c r="E18" i="2"/>
  <c r="G18" i="2" s="1"/>
  <c r="G12" i="2"/>
  <c r="I12" i="2"/>
  <c r="K12" i="2"/>
  <c r="E13" i="2"/>
  <c r="E14" i="2"/>
  <c r="E29" i="2"/>
  <c r="G29" i="2" s="1"/>
  <c r="L29" i="2" s="1"/>
  <c r="E30" i="2"/>
  <c r="I30" i="2" s="1"/>
  <c r="L30" i="2" s="1"/>
  <c r="E45" i="2"/>
  <c r="E46" i="2" s="1"/>
  <c r="E26" i="2"/>
  <c r="K26" i="2" s="1"/>
  <c r="L26" i="2" s="1"/>
  <c r="E25" i="2"/>
  <c r="K25" i="2" s="1"/>
  <c r="G22" i="2"/>
  <c r="I22" i="2"/>
  <c r="K22" i="2"/>
  <c r="E23" i="2"/>
  <c r="E24" i="2"/>
  <c r="I86" i="2"/>
  <c r="K86" i="2"/>
  <c r="L86" i="2" s="1"/>
  <c r="I34" i="2"/>
  <c r="K34" i="2"/>
  <c r="L34" i="2" s="1"/>
  <c r="E94" i="2"/>
  <c r="I94" i="2" s="1"/>
  <c r="G15" i="2"/>
  <c r="E16" i="2"/>
  <c r="E17" i="2"/>
  <c r="G82" i="2"/>
  <c r="E83" i="2"/>
  <c r="E84" i="2"/>
  <c r="E89" i="2"/>
  <c r="E88" i="2"/>
  <c r="E80" i="2"/>
  <c r="E87" i="2"/>
  <c r="E78" i="2"/>
  <c r="G79" i="2"/>
  <c r="I79" i="2"/>
  <c r="K79" i="2"/>
  <c r="L79" i="2" s="1"/>
  <c r="G25" i="2"/>
  <c r="I21" i="2"/>
  <c r="K21" i="2"/>
  <c r="I38" i="2"/>
  <c r="K38" i="2"/>
  <c r="I69" i="2"/>
  <c r="K69" i="2"/>
  <c r="I56" i="2"/>
  <c r="K56" i="2"/>
  <c r="L56" i="2" s="1"/>
  <c r="E60" i="2"/>
  <c r="E57" i="2"/>
  <c r="E61" i="2"/>
  <c r="E58" i="2"/>
  <c r="E44" i="2"/>
  <c r="E43" i="2"/>
  <c r="G43" i="2" s="1"/>
  <c r="L43" i="2" s="1"/>
  <c r="G35" i="2"/>
  <c r="I35" i="2"/>
  <c r="K35" i="2"/>
  <c r="G66" i="2"/>
  <c r="I66" i="2"/>
  <c r="K66" i="2"/>
  <c r="L66" i="2" s="1"/>
  <c r="I91" i="2"/>
  <c r="K91" i="2"/>
  <c r="E95" i="2"/>
  <c r="E93" i="2"/>
  <c r="E92" i="2"/>
  <c r="I63" i="2"/>
  <c r="K63" i="2"/>
  <c r="G63" i="2"/>
  <c r="G53" i="2"/>
  <c r="I53" i="2"/>
  <c r="K53" i="2"/>
  <c r="G21" i="2"/>
  <c r="K37" i="2"/>
  <c r="I37" i="2"/>
  <c r="E68" i="2"/>
  <c r="E71" i="2"/>
  <c r="E64" i="2"/>
  <c r="E67" i="2"/>
  <c r="E70" i="2"/>
  <c r="L69" i="2" l="1"/>
  <c r="I18" i="2"/>
  <c r="L15" i="2"/>
  <c r="L35" i="2"/>
  <c r="L39" i="2"/>
  <c r="K59" i="2"/>
  <c r="G59" i="2"/>
  <c r="I59" i="2"/>
  <c r="L76" i="2"/>
  <c r="L91" i="2"/>
  <c r="G77" i="2"/>
  <c r="I77" i="2"/>
  <c r="K77" i="2"/>
  <c r="L77" i="2" s="1"/>
  <c r="K90" i="2"/>
  <c r="I90" i="2"/>
  <c r="E19" i="2"/>
  <c r="G19" i="2" s="1"/>
  <c r="L82" i="2"/>
  <c r="G81" i="2"/>
  <c r="I81" i="2"/>
  <c r="K81" i="2"/>
  <c r="L81" i="2" s="1"/>
  <c r="K18" i="2"/>
  <c r="L18" i="2" s="1"/>
  <c r="L53" i="2"/>
  <c r="K88" i="2"/>
  <c r="I88" i="2"/>
  <c r="I25" i="2"/>
  <c r="L25" i="2" s="1"/>
  <c r="L51" i="2"/>
  <c r="G17" i="2"/>
  <c r="I17" i="2"/>
  <c r="K17" i="2"/>
  <c r="G46" i="2"/>
  <c r="I46" i="2"/>
  <c r="L46" i="2" s="1"/>
  <c r="G14" i="2"/>
  <c r="I14" i="2"/>
  <c r="K14" i="2"/>
  <c r="G13" i="2"/>
  <c r="I13" i="2"/>
  <c r="K13" i="2"/>
  <c r="L12" i="2"/>
  <c r="L63" i="2"/>
  <c r="G16" i="2"/>
  <c r="I16" i="2"/>
  <c r="K16" i="2"/>
  <c r="K94" i="2"/>
  <c r="L94" i="2" s="1"/>
  <c r="K78" i="2"/>
  <c r="G78" i="2"/>
  <c r="I78" i="2"/>
  <c r="I87" i="2"/>
  <c r="K87" i="2"/>
  <c r="K24" i="2"/>
  <c r="G24" i="2"/>
  <c r="I24" i="2"/>
  <c r="G80" i="2"/>
  <c r="I80" i="2"/>
  <c r="K80" i="2"/>
  <c r="G23" i="2"/>
  <c r="I23" i="2"/>
  <c r="K23" i="2"/>
  <c r="I89" i="2"/>
  <c r="K89" i="2"/>
  <c r="L22" i="2"/>
  <c r="G84" i="2"/>
  <c r="I84" i="2"/>
  <c r="K84" i="2"/>
  <c r="G83" i="2"/>
  <c r="I83" i="2"/>
  <c r="K83" i="2"/>
  <c r="I44" i="2"/>
  <c r="K44" i="2"/>
  <c r="G70" i="2"/>
  <c r="I70" i="2"/>
  <c r="K70" i="2"/>
  <c r="L70" i="2" s="1"/>
  <c r="I67" i="2"/>
  <c r="K67" i="2"/>
  <c r="G67" i="2"/>
  <c r="G64" i="2"/>
  <c r="I64" i="2"/>
  <c r="K64" i="2"/>
  <c r="I92" i="2"/>
  <c r="K92" i="2"/>
  <c r="L92" i="2" s="1"/>
  <c r="E74" i="2"/>
  <c r="G71" i="2"/>
  <c r="I71" i="2"/>
  <c r="E73" i="2"/>
  <c r="K71" i="2"/>
  <c r="E72" i="2"/>
  <c r="E75" i="2"/>
  <c r="I93" i="2"/>
  <c r="K93" i="2"/>
  <c r="G68" i="2"/>
  <c r="I68" i="2"/>
  <c r="K68" i="2"/>
  <c r="G58" i="2"/>
  <c r="I58" i="2"/>
  <c r="K58" i="2"/>
  <c r="G61" i="2"/>
  <c r="I61" i="2"/>
  <c r="K61" i="2"/>
  <c r="L61" i="2" s="1"/>
  <c r="L21" i="2"/>
  <c r="L37" i="2"/>
  <c r="K57" i="2"/>
  <c r="G57" i="2"/>
  <c r="I57" i="2"/>
  <c r="K19" i="2"/>
  <c r="G60" i="2"/>
  <c r="I60" i="2"/>
  <c r="K60" i="2"/>
  <c r="L60" i="2" s="1"/>
  <c r="L38" i="2"/>
  <c r="L68" i="2" l="1"/>
  <c r="L64" i="2"/>
  <c r="I19" i="2"/>
  <c r="L87" i="2"/>
  <c r="L90" i="2"/>
  <c r="L83" i="2"/>
  <c r="L59" i="2"/>
  <c r="L80" i="2"/>
  <c r="L44" i="2"/>
  <c r="L88" i="2"/>
  <c r="L17" i="2"/>
  <c r="L23" i="2"/>
  <c r="L16" i="2"/>
  <c r="L13" i="2"/>
  <c r="L24" i="2"/>
  <c r="L84" i="2"/>
  <c r="L14" i="2"/>
  <c r="L89" i="2"/>
  <c r="L93" i="2"/>
  <c r="L78" i="2"/>
  <c r="G74" i="2"/>
  <c r="I74" i="2"/>
  <c r="K74" i="2"/>
  <c r="L19" i="2"/>
  <c r="L57" i="2"/>
  <c r="L67" i="2"/>
  <c r="I75" i="2"/>
  <c r="K75" i="2"/>
  <c r="G75" i="2"/>
  <c r="I72" i="2"/>
  <c r="K72" i="2"/>
  <c r="G72" i="2"/>
  <c r="L71" i="2"/>
  <c r="K73" i="2"/>
  <c r="G73" i="2"/>
  <c r="I73" i="2"/>
  <c r="L58" i="2"/>
  <c r="L74" i="2" l="1"/>
  <c r="K5" i="2"/>
  <c r="L72" i="2"/>
  <c r="L75" i="2"/>
  <c r="L73" i="2"/>
</calcChain>
</file>

<file path=xl/sharedStrings.xml><?xml version="1.0" encoding="utf-8"?>
<sst xmlns="http://schemas.openxmlformats.org/spreadsheetml/2006/main" count="293" uniqueCount="116">
  <si>
    <t xml:space="preserve">q.Tbilisi, universitetis quCa #6-Si (miwis nakveTi s/k 01.14.06.008.027)                                                                                      ganTavsebuli Senoba-nagebobis gamagreba-gaZlierebis samuSaoebi
</t>
  </si>
  <si>
    <t xml:space="preserve"> xarjTaRricxva  </t>
  </si>
  <si>
    <t xml:space="preserve">saxarjTaRricxvo Rirebuleba </t>
  </si>
  <si>
    <t>lari</t>
  </si>
  <si>
    <t xml:space="preserve"> maT Soris xelfasi</t>
  </si>
  <si>
    <t>masala</t>
  </si>
  <si>
    <t>jami</t>
  </si>
  <si>
    <t>#</t>
  </si>
  <si>
    <t>ganz.</t>
  </si>
  <si>
    <t>sul</t>
  </si>
  <si>
    <t>erT.</t>
  </si>
  <si>
    <t>demontaJi</t>
  </si>
  <si>
    <t>arsebuli koWebis da rigelebis gasufTaveba betonisgan</t>
  </si>
  <si>
    <t>kub.m.</t>
  </si>
  <si>
    <t>SromiTi resursebi</t>
  </si>
  <si>
    <t>manqanebi</t>
  </si>
  <si>
    <t>Senobis gasufTaveba samSeneblo  nagvisagan</t>
  </si>
  <si>
    <t>tona</t>
  </si>
  <si>
    <t>kac/sT</t>
  </si>
  <si>
    <t xml:space="preserve">nagvis da gruntis transportireba 25km-ze  </t>
  </si>
  <si>
    <t>gamagreba</t>
  </si>
  <si>
    <t>detali-1 is armireba Camagreba (1 cali)</t>
  </si>
  <si>
    <t>a-III klasis armatura</t>
  </si>
  <si>
    <t>proeqtiT</t>
  </si>
  <si>
    <t>detali-2 is armireba Camagreba (2cali)</t>
  </si>
  <si>
    <t>detali-3 is armireba Camagreba (2cali)</t>
  </si>
  <si>
    <t>detali-4 is armireba Camagreba (3cali)</t>
  </si>
  <si>
    <t>mon. r/b detali1,2,3,4-is dabetoneba</t>
  </si>
  <si>
    <t>yalibis fari</t>
  </si>
  <si>
    <t>kv.m.</t>
  </si>
  <si>
    <t>yalibis ficari IIx. 40mm-iani da meti</t>
  </si>
  <si>
    <t>yalibis ficari IIIx. 40mm-iani</t>
  </si>
  <si>
    <t>eleqtrodi</t>
  </si>
  <si>
    <t>kg</t>
  </si>
  <si>
    <t>sxva masala</t>
  </si>
  <si>
    <t>cvalebadi kv eTis rigelisa da koWis SeerTebis kvanZi (20 cali)</t>
  </si>
  <si>
    <t>liTonis nakeToba</t>
  </si>
  <si>
    <t>kg.</t>
  </si>
  <si>
    <t>sxva xarjebi</t>
  </si>
  <si>
    <t>gauTvaliswinebeli xarjebi</t>
  </si>
  <si>
    <t xml:space="preserve">dRg </t>
  </si>
  <si>
    <t>jami:</t>
  </si>
  <si>
    <t xml:space="preserve">gegmiuri mogeba </t>
  </si>
  <si>
    <t>zednadebi xarjebi</t>
  </si>
  <si>
    <t>satransporto xarjebi masalebze</t>
  </si>
  <si>
    <t xml:space="preserve"> jami </t>
  </si>
  <si>
    <t>sxvadasxva xarjebi</t>
  </si>
  <si>
    <t>antikoroziuli laqi</t>
  </si>
  <si>
    <t>tn</t>
  </si>
  <si>
    <t xml:space="preserve">Sromis xarji </t>
  </si>
  <si>
    <t>liTonis koWebis SeRebva antikoroziuli laqiT</t>
  </si>
  <si>
    <t xml:space="preserve"> liTonis koWebis  Rir-ba</t>
  </si>
  <si>
    <t>liTonis koWebis elementebis montaJi</t>
  </si>
  <si>
    <t>Casatanebeli detalebis  Rir-ba</t>
  </si>
  <si>
    <t>koWebis Casatanebeli detalebis montaJi</t>
  </si>
  <si>
    <t>cali</t>
  </si>
  <si>
    <t>qimiuri ankeris webo</t>
  </si>
  <si>
    <t>qimiuri ankeri (armatura)</t>
  </si>
  <si>
    <t>manq/sT</t>
  </si>
  <si>
    <t>saburRi mowyobiloba</t>
  </si>
  <si>
    <t>liTonis koWebisTvis qimiuri ankerebis mowyoba</t>
  </si>
  <si>
    <t>liTonkonstruqciebis SeRebva antikoroziuli laqiT</t>
  </si>
  <si>
    <t xml:space="preserve"> liTonis svetebis  Rir-ba</t>
  </si>
  <si>
    <t>liTonis svetebis elementebis montaJi</t>
  </si>
  <si>
    <t>svetebis Casatanebeli detalebis montaJi</t>
  </si>
  <si>
    <t>liTonis svetebisTvis qimiuri ankerebis mowyoba</t>
  </si>
  <si>
    <t>პრ.</t>
  </si>
  <si>
    <r>
      <t xml:space="preserve">armatura d16 </t>
    </r>
    <r>
      <rPr>
        <b/>
        <sz val="11"/>
        <rFont val="Times New Roman"/>
        <family val="1"/>
        <charset val="204"/>
      </rPr>
      <t>B</t>
    </r>
    <r>
      <rPr>
        <b/>
        <sz val="11"/>
        <rFont val="AcadNusx"/>
      </rPr>
      <t>500</t>
    </r>
    <r>
      <rPr>
        <b/>
        <sz val="11"/>
        <rFont val="Times New Roman"/>
        <family val="1"/>
        <charset val="204"/>
      </rPr>
      <t>B</t>
    </r>
  </si>
  <si>
    <r>
      <t xml:space="preserve">armatura d8 </t>
    </r>
    <r>
      <rPr>
        <b/>
        <sz val="11"/>
        <rFont val="Times New Roman"/>
        <family val="1"/>
        <charset val="204"/>
      </rPr>
      <t>B</t>
    </r>
    <r>
      <rPr>
        <b/>
        <sz val="11"/>
        <rFont val="AcadNusx"/>
      </rPr>
      <t>500</t>
    </r>
    <r>
      <rPr>
        <b/>
        <sz val="11"/>
        <rFont val="Times New Roman"/>
        <family val="1"/>
        <charset val="204"/>
      </rPr>
      <t>B</t>
    </r>
  </si>
  <si>
    <t xml:space="preserve">yalibis fari </t>
  </si>
  <si>
    <r>
      <t>betoni ~</t>
    </r>
    <r>
      <rPr>
        <sz val="11"/>
        <rFont val="Cambria"/>
        <family val="1"/>
        <charset val="204"/>
      </rPr>
      <t>B25</t>
    </r>
    <r>
      <rPr>
        <sz val="11"/>
        <rFont val="AcadNusx"/>
      </rPr>
      <t>~</t>
    </r>
    <r>
      <rPr>
        <sz val="11"/>
        <rFont val="Times New Roman"/>
        <family val="1"/>
      </rPr>
      <t>W</t>
    </r>
    <r>
      <rPr>
        <sz val="11"/>
        <rFont val="AcadNusx"/>
      </rPr>
      <t>8</t>
    </r>
  </si>
  <si>
    <t>kub,m</t>
  </si>
  <si>
    <r>
      <t>arsebuli svetebis moCarCoeba monoliTuri rkina-betonis konstruqciebiT bet</t>
    </r>
    <r>
      <rPr>
        <b/>
        <sz val="11"/>
        <rFont val="Times New Roman"/>
        <family val="1"/>
        <charset val="204"/>
      </rPr>
      <t xml:space="preserve"> B25W8</t>
    </r>
  </si>
  <si>
    <r>
      <t>m</t>
    </r>
    <r>
      <rPr>
        <vertAlign val="superscript"/>
        <sz val="11"/>
        <rFont val="LitNusx"/>
      </rPr>
      <t>3</t>
    </r>
  </si>
  <si>
    <t>Sromis xarji</t>
  </si>
  <si>
    <r>
      <t>m</t>
    </r>
    <r>
      <rPr>
        <b/>
        <vertAlign val="superscript"/>
        <sz val="11"/>
        <rFont val="LitNusx"/>
      </rPr>
      <t>3</t>
    </r>
  </si>
  <si>
    <t>saZirkvlis filis moprialeba</t>
  </si>
  <si>
    <t>მ3</t>
  </si>
  <si>
    <t>betoni</t>
  </si>
  <si>
    <t>m2</t>
  </si>
  <si>
    <t>armirebuli bade 6X6 20X20</t>
  </si>
  <si>
    <t>მ2</t>
  </si>
  <si>
    <t>saZirkvlis filis zemodan betonis iatakis mowyoba simaRliT 10 sm</t>
  </si>
  <si>
    <r>
      <t xml:space="preserve">armatura d25 </t>
    </r>
    <r>
      <rPr>
        <b/>
        <sz val="11"/>
        <rFont val="Times New Roman"/>
        <family val="1"/>
        <charset val="204"/>
      </rPr>
      <t>B</t>
    </r>
    <r>
      <rPr>
        <b/>
        <sz val="11"/>
        <rFont val="AcadNusx"/>
      </rPr>
      <t>500</t>
    </r>
    <r>
      <rPr>
        <b/>
        <sz val="11"/>
        <rFont val="Times New Roman"/>
        <family val="1"/>
        <charset val="204"/>
      </rPr>
      <t>B</t>
    </r>
  </si>
  <si>
    <r>
      <t xml:space="preserve">armatura d20 </t>
    </r>
    <r>
      <rPr>
        <b/>
        <sz val="11"/>
        <rFont val="Times New Roman"/>
        <family val="1"/>
        <charset val="204"/>
      </rPr>
      <t>B</t>
    </r>
    <r>
      <rPr>
        <b/>
        <sz val="11"/>
        <rFont val="AcadNusx"/>
      </rPr>
      <t>500</t>
    </r>
    <r>
      <rPr>
        <b/>
        <sz val="11"/>
        <rFont val="Times New Roman"/>
        <family val="1"/>
        <charset val="204"/>
      </rPr>
      <t>B</t>
    </r>
  </si>
  <si>
    <r>
      <t xml:space="preserve">armatura d14 </t>
    </r>
    <r>
      <rPr>
        <b/>
        <sz val="11"/>
        <rFont val="Times New Roman"/>
        <family val="1"/>
        <charset val="204"/>
      </rPr>
      <t>B</t>
    </r>
    <r>
      <rPr>
        <b/>
        <sz val="11"/>
        <rFont val="AcadNusx"/>
      </rPr>
      <t>500</t>
    </r>
    <r>
      <rPr>
        <b/>
        <sz val="11"/>
        <rFont val="Times New Roman"/>
        <family val="1"/>
        <charset val="204"/>
      </rPr>
      <t>B</t>
    </r>
  </si>
  <si>
    <r>
      <t xml:space="preserve">armatura d12 </t>
    </r>
    <r>
      <rPr>
        <b/>
        <sz val="11"/>
        <rFont val="Times New Roman"/>
        <family val="1"/>
        <charset val="204"/>
      </rPr>
      <t>B</t>
    </r>
    <r>
      <rPr>
        <b/>
        <sz val="11"/>
        <rFont val="AcadNusx"/>
      </rPr>
      <t>500</t>
    </r>
    <r>
      <rPr>
        <b/>
        <sz val="11"/>
        <rFont val="Times New Roman"/>
        <family val="1"/>
        <charset val="204"/>
      </rPr>
      <t>B</t>
    </r>
  </si>
  <si>
    <r>
      <t xml:space="preserve">armatura d10 </t>
    </r>
    <r>
      <rPr>
        <b/>
        <sz val="11"/>
        <rFont val="Times New Roman"/>
        <family val="1"/>
        <charset val="204"/>
      </rPr>
      <t>B</t>
    </r>
    <r>
      <rPr>
        <b/>
        <sz val="11"/>
        <rFont val="AcadNusx"/>
      </rPr>
      <t>500</t>
    </r>
    <r>
      <rPr>
        <b/>
        <sz val="11"/>
        <rFont val="Times New Roman"/>
        <family val="1"/>
        <charset val="204"/>
      </rPr>
      <t>B</t>
    </r>
  </si>
  <si>
    <r>
      <t xml:space="preserve">betoni </t>
    </r>
    <r>
      <rPr>
        <sz val="12"/>
        <rFont val="Times New Roman"/>
        <family val="1"/>
      </rPr>
      <t>B25 W8</t>
    </r>
  </si>
  <si>
    <r>
      <t>saZirkvlebis filis sisq. 60 sm  monoliTuri rkina-betonis konstruqciebis mowyoba bet</t>
    </r>
    <r>
      <rPr>
        <b/>
        <sz val="11"/>
        <rFont val="Times New Roman"/>
        <family val="1"/>
        <charset val="204"/>
      </rPr>
      <t xml:space="preserve"> B25W8</t>
    </r>
  </si>
  <si>
    <t>celofani</t>
  </si>
  <si>
    <t>saZirkvlis filis qveS orTqlizolaciis mowyoba</t>
  </si>
  <si>
    <t>gasamagrebeli samuSaoebi</t>
  </si>
  <si>
    <t>samSeneblo nagvis da zedmeti gruntis gatana 25km</t>
  </si>
  <si>
    <t>5</t>
  </si>
  <si>
    <t>balasti</t>
  </si>
  <si>
    <r>
      <t>m</t>
    </r>
    <r>
      <rPr>
        <b/>
        <vertAlign val="superscript"/>
        <sz val="11"/>
        <rFont val="AcadNusx"/>
      </rPr>
      <t>3</t>
    </r>
  </si>
  <si>
    <t>Sromis danaxarjebi</t>
  </si>
  <si>
    <t>balastis fenis mowyoba (dazustdes sademontaJo samuSaoebis Semdeg)</t>
  </si>
  <si>
    <t>4</t>
  </si>
  <si>
    <t xml:space="preserve"> arsebuli xreSis fenilis gadadgileba,mosworeba sardafis farglebSi</t>
  </si>
  <si>
    <t xml:space="preserve"> daSlili konstruqciebis gamotana Senobidan, gadatana da datvirTva xeliT avtoTviTmclelebze    </t>
  </si>
  <si>
    <t>3</t>
  </si>
  <si>
    <t xml:space="preserve">meqanizmebi </t>
  </si>
  <si>
    <t>m3</t>
  </si>
  <si>
    <t xml:space="preserve">Sromis danaxarji </t>
  </si>
  <si>
    <t>arsebuli monoliTuri gadaxurvis filebis demontaJi sisq. 20 sm.</t>
  </si>
  <si>
    <t>arsebuli anakrebi gadaxurvis filebis demontaJi sisq. 22 sm.</t>
  </si>
  <si>
    <t>mosamzadebeli samuSaoebi</t>
  </si>
  <si>
    <t>s a m u S a o</t>
  </si>
  <si>
    <t>manqana-meqanizmebi</t>
  </si>
  <si>
    <t xml:space="preserve">   xelfasi</t>
  </si>
  <si>
    <t>normatiuli resursi</t>
  </si>
  <si>
    <t xml:space="preserve">safuZveli: proeqti                               </t>
  </si>
  <si>
    <r>
      <t xml:space="preserve">betoni </t>
    </r>
    <r>
      <rPr>
        <sz val="11"/>
        <rFont val="Calibri"/>
        <family val="2"/>
        <scheme val="minor"/>
      </rPr>
      <t>~B-25 W-8</t>
    </r>
    <r>
      <rPr>
        <sz val="11"/>
        <rFont val="AcadNusx"/>
      </rPr>
      <t>~</t>
    </r>
  </si>
  <si>
    <t>niSnuli +10.600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</si>
</sst>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_р_._-;\-* #,##0_р_._-;_-* &quot;-&quot;??_р_._-;_-@_-"/>
    <numFmt numFmtId="165" formatCode="0.000"/>
    <numFmt numFmtId="166" formatCode="0.0000"/>
    <numFmt numFmtId="167" formatCode="0.0"/>
    <numFmt numFmtId="168" formatCode="_-* #,##0.00_р_._-;\-* #,##0.00_р_._-;_-* &quot;-&quot;??_р_._-;_-@_-"/>
  </numFmts>
  <fonts count="52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cadNusx"/>
    </font>
    <font>
      <b/>
      <sz val="12"/>
      <name val="AcadNusx"/>
    </font>
    <font>
      <sz val="10"/>
      <name val="Arial"/>
      <family val="2"/>
      <charset val="204"/>
    </font>
    <font>
      <sz val="12"/>
      <name val="Arachveulebrivi Thin"/>
      <family val="2"/>
    </font>
    <font>
      <b/>
      <sz val="11"/>
      <name val="AcadNusx"/>
    </font>
    <font>
      <sz val="12"/>
      <name val="Arial Cyr"/>
    </font>
    <font>
      <sz val="11"/>
      <name val="AcadNusx"/>
    </font>
    <font>
      <sz val="10"/>
      <name val="AcadNusx"/>
    </font>
    <font>
      <b/>
      <sz val="10"/>
      <name val="AcadNusx"/>
    </font>
    <font>
      <sz val="10"/>
      <name val="Arial Cyr"/>
      <charset val="204"/>
    </font>
    <font>
      <sz val="10"/>
      <name val="Helv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b/>
      <sz val="11"/>
      <name val="Sylfaen"/>
      <family val="1"/>
    </font>
    <font>
      <b/>
      <sz val="11"/>
      <color theme="1"/>
      <name val="AcadNusx"/>
    </font>
    <font>
      <b/>
      <sz val="11"/>
      <color theme="1"/>
      <name val="Sylfaen"/>
      <family val="1"/>
      <charset val="1"/>
    </font>
    <font>
      <sz val="10"/>
      <name val="Arial Cyr"/>
      <family val="2"/>
      <charset val="204"/>
    </font>
    <font>
      <b/>
      <sz val="11"/>
      <name val="Sylfaen"/>
      <family val="1"/>
      <charset val="1"/>
    </font>
    <font>
      <sz val="10"/>
      <name val="Arial Cyr"/>
    </font>
    <font>
      <sz val="10"/>
      <name val="Times New Roman"/>
      <family val="1"/>
    </font>
    <font>
      <sz val="11"/>
      <name val="Sylfaen"/>
      <family val="1"/>
      <charset val="1"/>
    </font>
    <font>
      <sz val="11"/>
      <color indexed="8"/>
      <name val="Sylfaen"/>
      <family val="1"/>
    </font>
    <font>
      <sz val="11"/>
      <name val="Sylfaen"/>
      <family val="1"/>
    </font>
    <font>
      <sz val="10"/>
      <name val="Times New Roman"/>
      <family val="1"/>
      <charset val="204"/>
    </font>
    <font>
      <sz val="11"/>
      <color indexed="8"/>
      <name val="Sylfaen"/>
      <family val="1"/>
      <charset val="1"/>
    </font>
    <font>
      <b/>
      <sz val="11"/>
      <name val="Times New Roman"/>
      <family val="1"/>
      <charset val="204"/>
    </font>
    <font>
      <sz val="11"/>
      <name val="Cambria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LitNusx"/>
    </font>
    <font>
      <sz val="11"/>
      <name val="LitNusx"/>
    </font>
    <font>
      <vertAlign val="superscript"/>
      <sz val="11"/>
      <name val="LitNusx"/>
    </font>
    <font>
      <b/>
      <sz val="10"/>
      <name val="LitNusx"/>
    </font>
    <font>
      <b/>
      <sz val="11"/>
      <name val="LitNusx"/>
    </font>
    <font>
      <b/>
      <vertAlign val="superscript"/>
      <sz val="11"/>
      <name val="LitNusx"/>
    </font>
    <font>
      <sz val="12"/>
      <name val="Arial"/>
      <family val="2"/>
    </font>
    <font>
      <sz val="12"/>
      <name val="Arial Cyr"/>
      <charset val="204"/>
    </font>
    <font>
      <b/>
      <sz val="12"/>
      <name val="LitNusx"/>
    </font>
    <font>
      <sz val="12"/>
      <name val="Sylfaen"/>
      <family val="1"/>
      <charset val="1"/>
    </font>
    <font>
      <sz val="12"/>
      <name val="Times New Roman"/>
      <family val="1"/>
    </font>
    <font>
      <b/>
      <sz val="11"/>
      <color rgb="FFFF0000"/>
      <name val="Sylfaen"/>
      <family val="1"/>
      <charset val="1"/>
    </font>
    <font>
      <b/>
      <sz val="12"/>
      <color rgb="FFFF0000"/>
      <name val="LitNusx"/>
    </font>
    <font>
      <b/>
      <vertAlign val="superscript"/>
      <sz val="11"/>
      <name val="AcadNusx"/>
    </font>
    <font>
      <b/>
      <sz val="11"/>
      <name val="Arial Cyr"/>
      <charset val="1"/>
    </font>
    <font>
      <sz val="11"/>
      <name val="Times New Roman"/>
      <family val="1"/>
      <charset val="204"/>
    </font>
    <font>
      <sz val="11"/>
      <name val="Arial Cyr"/>
    </font>
    <font>
      <sz val="11"/>
      <name val="Arial Cyr"/>
      <family val="2"/>
      <charset val="1"/>
    </font>
    <font>
      <sz val="11"/>
      <name val="Arial Cyr"/>
      <charset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1" fillId="0" borderId="0"/>
    <xf numFmtId="168" fontId="11" fillId="0" borderId="0" applyFont="0" applyFill="0" applyBorder="0" applyAlignment="0" applyProtection="0"/>
    <xf numFmtId="0" fontId="14" fillId="0" borderId="0"/>
    <xf numFmtId="0" fontId="4" fillId="0" borderId="0"/>
    <xf numFmtId="9" fontId="11" fillId="0" borderId="0" applyFont="0" applyFill="0" applyBorder="0" applyAlignment="0" applyProtection="0"/>
    <xf numFmtId="0" fontId="18" fillId="0" borderId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47" fillId="0" borderId="0"/>
    <xf numFmtId="0" fontId="1" fillId="0" borderId="0"/>
    <xf numFmtId="0" fontId="11" fillId="0" borderId="0"/>
    <xf numFmtId="0" fontId="4" fillId="0" borderId="0"/>
    <xf numFmtId="0" fontId="4" fillId="0" borderId="0"/>
  </cellStyleXfs>
  <cellXfs count="389">
    <xf numFmtId="0" fontId="0" fillId="0" borderId="0" xfId="0"/>
    <xf numFmtId="0" fontId="5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9" fillId="0" borderId="7" xfId="4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/>
    <xf numFmtId="2" fontId="9" fillId="0" borderId="0" xfId="0" applyNumberFormat="1" applyFont="1"/>
    <xf numFmtId="0" fontId="12" fillId="0" borderId="0" xfId="8" applyFont="1" applyFill="1"/>
    <xf numFmtId="164" fontId="12" fillId="2" borderId="0" xfId="9" applyNumberFormat="1" applyFont="1" applyFill="1"/>
    <xf numFmtId="168" fontId="12" fillId="2" borderId="0" xfId="9" applyFont="1" applyFill="1"/>
    <xf numFmtId="167" fontId="12" fillId="2" borderId="0" xfId="8" applyNumberFormat="1" applyFont="1" applyFill="1"/>
    <xf numFmtId="2" fontId="12" fillId="2" borderId="0" xfId="8" applyNumberFormat="1" applyFont="1" applyFill="1"/>
    <xf numFmtId="0" fontId="12" fillId="2" borderId="0" xfId="8" applyFont="1" applyFill="1"/>
    <xf numFmtId="168" fontId="13" fillId="3" borderId="4" xfId="9" applyFont="1" applyFill="1" applyBorder="1" applyAlignment="1">
      <alignment horizontal="center" vertical="center" wrapText="1"/>
    </xf>
    <xf numFmtId="167" fontId="13" fillId="3" borderId="4" xfId="9" applyNumberFormat="1" applyFont="1" applyFill="1" applyBorder="1" applyAlignment="1">
      <alignment horizontal="center" vertical="center" wrapText="1"/>
    </xf>
    <xf numFmtId="2" fontId="13" fillId="3" borderId="4" xfId="9" applyNumberFormat="1" applyFont="1" applyFill="1" applyBorder="1" applyAlignment="1">
      <alignment horizontal="center" vertical="center" wrapText="1"/>
    </xf>
    <xf numFmtId="2" fontId="15" fillId="3" borderId="4" xfId="10" applyNumberFormat="1" applyFont="1" applyFill="1" applyBorder="1" applyAlignment="1">
      <alignment horizontal="center" vertical="center"/>
    </xf>
    <xf numFmtId="0" fontId="6" fillId="3" borderId="4" xfId="10" applyFont="1" applyFill="1" applyBorder="1" applyAlignment="1">
      <alignment horizontal="center" vertical="center"/>
    </xf>
    <xf numFmtId="0" fontId="6" fillId="3" borderId="4" xfId="11" applyFont="1" applyFill="1" applyBorder="1" applyAlignment="1">
      <alignment horizontal="center" vertical="center" wrapText="1"/>
    </xf>
    <xf numFmtId="0" fontId="16" fillId="3" borderId="4" xfId="10" applyFont="1" applyFill="1" applyBorder="1" applyAlignment="1">
      <alignment horizontal="center" vertical="center" wrapText="1"/>
    </xf>
    <xf numFmtId="9" fontId="12" fillId="0" borderId="0" xfId="12" applyFont="1" applyFill="1"/>
    <xf numFmtId="167" fontId="17" fillId="3" borderId="4" xfId="9" applyNumberFormat="1" applyFont="1" applyFill="1" applyBorder="1" applyAlignment="1">
      <alignment horizontal="center" vertical="center" wrapText="1"/>
    </xf>
    <xf numFmtId="2" fontId="17" fillId="3" borderId="4" xfId="9" applyNumberFormat="1" applyFont="1" applyFill="1" applyBorder="1" applyAlignment="1">
      <alignment horizontal="center" vertical="center" wrapText="1"/>
    </xf>
    <xf numFmtId="2" fontId="17" fillId="3" borderId="4" xfId="10" applyNumberFormat="1" applyFont="1" applyFill="1" applyBorder="1" applyAlignment="1">
      <alignment horizontal="center" vertical="center" wrapText="1"/>
    </xf>
    <xf numFmtId="9" fontId="13" fillId="3" borderId="4" xfId="10" applyNumberFormat="1" applyFont="1" applyFill="1" applyBorder="1" applyAlignment="1">
      <alignment horizontal="center" vertical="center" wrapText="1"/>
    </xf>
    <xf numFmtId="0" fontId="6" fillId="3" borderId="4" xfId="13" applyFont="1" applyFill="1" applyBorder="1" applyAlignment="1">
      <alignment horizontal="center" vertical="center" wrapText="1"/>
    </xf>
    <xf numFmtId="0" fontId="15" fillId="3" borderId="4" xfId="10" applyFont="1" applyFill="1" applyBorder="1" applyAlignment="1">
      <alignment horizontal="center" vertical="center"/>
    </xf>
    <xf numFmtId="168" fontId="15" fillId="3" borderId="4" xfId="9" applyFont="1" applyFill="1" applyBorder="1" applyAlignment="1">
      <alignment horizontal="center" vertical="center"/>
    </xf>
    <xf numFmtId="167" fontId="15" fillId="3" borderId="4" xfId="9" applyNumberFormat="1" applyFont="1" applyFill="1" applyBorder="1" applyAlignment="1">
      <alignment horizontal="center" vertical="center"/>
    </xf>
    <xf numFmtId="167" fontId="19" fillId="3" borderId="4" xfId="9" applyNumberFormat="1" applyFont="1" applyFill="1" applyBorder="1" applyAlignment="1">
      <alignment horizontal="center" vertical="center"/>
    </xf>
    <xf numFmtId="2" fontId="19" fillId="3" borderId="4" xfId="9" applyNumberFormat="1" applyFont="1" applyFill="1" applyBorder="1" applyAlignment="1">
      <alignment horizontal="center" vertical="center"/>
    </xf>
    <xf numFmtId="2" fontId="19" fillId="3" borderId="4" xfId="8" applyNumberFormat="1" applyFont="1" applyFill="1" applyBorder="1" applyAlignment="1">
      <alignment horizontal="center" vertical="center"/>
    </xf>
    <xf numFmtId="9" fontId="15" fillId="3" borderId="4" xfId="8" applyNumberFormat="1" applyFont="1" applyFill="1" applyBorder="1" applyAlignment="1">
      <alignment horizontal="center" vertical="center"/>
    </xf>
    <xf numFmtId="0" fontId="6" fillId="3" borderId="4" xfId="14" applyFont="1" applyFill="1" applyBorder="1" applyAlignment="1">
      <alignment horizontal="center" vertical="center" wrapText="1"/>
    </xf>
    <xf numFmtId="0" fontId="6" fillId="3" borderId="4" xfId="14" applyFont="1" applyFill="1" applyBorder="1" applyAlignment="1">
      <alignment horizontal="center" vertical="center"/>
    </xf>
    <xf numFmtId="9" fontId="19" fillId="3" borderId="4" xfId="12" applyFont="1" applyFill="1" applyBorder="1" applyAlignment="1">
      <alignment horizontal="center" vertical="center"/>
    </xf>
    <xf numFmtId="2" fontId="15" fillId="3" borderId="4" xfId="9" applyNumberFormat="1" applyFont="1" applyFill="1" applyBorder="1" applyAlignment="1">
      <alignment horizontal="center" vertical="center"/>
    </xf>
    <xf numFmtId="2" fontId="15" fillId="3" borderId="4" xfId="8" applyNumberFormat="1" applyFont="1" applyFill="1" applyBorder="1" applyAlignment="1">
      <alignment horizontal="center" vertical="center"/>
    </xf>
    <xf numFmtId="0" fontId="15" fillId="3" borderId="4" xfId="8" applyFont="1" applyFill="1" applyBorder="1" applyAlignment="1">
      <alignment horizontal="center" vertical="center"/>
    </xf>
    <xf numFmtId="0" fontId="6" fillId="3" borderId="4" xfId="8" applyFont="1" applyFill="1" applyBorder="1" applyAlignment="1">
      <alignment horizontal="center" vertical="center" wrapText="1"/>
    </xf>
    <xf numFmtId="0" fontId="6" fillId="3" borderId="4" xfId="8" applyFont="1" applyFill="1" applyBorder="1" applyAlignment="1">
      <alignment horizontal="center" vertical="center"/>
    </xf>
    <xf numFmtId="168" fontId="15" fillId="3" borderId="9" xfId="9" applyFont="1" applyFill="1" applyBorder="1" applyAlignment="1">
      <alignment horizontal="center" vertical="center"/>
    </xf>
    <xf numFmtId="167" fontId="15" fillId="3" borderId="9" xfId="9" applyNumberFormat="1" applyFont="1" applyFill="1" applyBorder="1" applyAlignment="1">
      <alignment horizontal="center" vertical="center"/>
    </xf>
    <xf numFmtId="2" fontId="15" fillId="3" borderId="9" xfId="9" applyNumberFormat="1" applyFont="1" applyFill="1" applyBorder="1" applyAlignment="1">
      <alignment horizontal="center" vertical="center"/>
    </xf>
    <xf numFmtId="2" fontId="15" fillId="3" borderId="9" xfId="8" applyNumberFormat="1" applyFont="1" applyFill="1" applyBorder="1" applyAlignment="1">
      <alignment horizontal="center" vertical="center"/>
    </xf>
    <xf numFmtId="0" fontId="6" fillId="3" borderId="9" xfId="8" applyFont="1" applyFill="1" applyBorder="1" applyAlignment="1">
      <alignment horizontal="center" vertical="center"/>
    </xf>
    <xf numFmtId="0" fontId="6" fillId="3" borderId="9" xfId="8" applyFont="1" applyFill="1" applyBorder="1" applyAlignment="1">
      <alignment horizontal="center" vertical="center" wrapText="1"/>
    </xf>
    <xf numFmtId="0" fontId="21" fillId="0" borderId="0" xfId="15" applyFont="1" applyProtection="1"/>
    <xf numFmtId="43" fontId="21" fillId="0" borderId="0" xfId="8" applyNumberFormat="1" applyFont="1" applyProtection="1"/>
    <xf numFmtId="164" fontId="22" fillId="2" borderId="11" xfId="9" applyNumberFormat="1" applyFont="1" applyFill="1" applyBorder="1" applyAlignment="1">
      <alignment horizontal="center" vertical="center"/>
    </xf>
    <xf numFmtId="168" fontId="23" fillId="2" borderId="12" xfId="9" applyFont="1" applyFill="1" applyBorder="1" applyAlignment="1">
      <alignment horizontal="center" vertical="center"/>
    </xf>
    <xf numFmtId="167" fontId="24" fillId="2" borderId="12" xfId="9" applyNumberFormat="1" applyFont="1" applyFill="1" applyBorder="1" applyAlignment="1">
      <alignment horizontal="center" vertical="center"/>
    </xf>
    <xf numFmtId="168" fontId="24" fillId="2" borderId="12" xfId="9" applyFont="1" applyFill="1" applyBorder="1" applyAlignment="1">
      <alignment horizontal="center" vertical="center"/>
    </xf>
    <xf numFmtId="2" fontId="24" fillId="2" borderId="12" xfId="9" applyNumberFormat="1" applyFont="1" applyFill="1" applyBorder="1" applyAlignment="1">
      <alignment horizontal="center" vertical="center"/>
    </xf>
    <xf numFmtId="166" fontId="24" fillId="2" borderId="12" xfId="8" applyNumberFormat="1" applyFont="1" applyFill="1" applyBorder="1" applyAlignment="1">
      <alignment horizontal="center" vertical="center"/>
    </xf>
    <xf numFmtId="0" fontId="8" fillId="0" borderId="12" xfId="8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left" vertical="center"/>
    </xf>
    <xf numFmtId="164" fontId="22" fillId="2" borderId="14" xfId="9" applyNumberFormat="1" applyFont="1" applyFill="1" applyBorder="1" applyAlignment="1">
      <alignment horizontal="center" vertical="center"/>
    </xf>
    <xf numFmtId="168" fontId="23" fillId="2" borderId="4" xfId="9" applyFont="1" applyFill="1" applyBorder="1" applyAlignment="1">
      <alignment horizontal="center" vertical="center"/>
    </xf>
    <xf numFmtId="167" fontId="24" fillId="2" borderId="4" xfId="9" applyNumberFormat="1" applyFont="1" applyFill="1" applyBorder="1" applyAlignment="1">
      <alignment horizontal="center" vertical="center"/>
    </xf>
    <xf numFmtId="168" fontId="24" fillId="2" borderId="4" xfId="9" applyFont="1" applyFill="1" applyBorder="1" applyAlignment="1">
      <alignment horizontal="center" vertical="center"/>
    </xf>
    <xf numFmtId="2" fontId="24" fillId="2" borderId="4" xfId="9" applyNumberFormat="1" applyFont="1" applyFill="1" applyBorder="1" applyAlignment="1">
      <alignment horizontal="center" vertical="center"/>
    </xf>
    <xf numFmtId="166" fontId="24" fillId="2" borderId="4" xfId="8" applyNumberFormat="1" applyFont="1" applyFill="1" applyBorder="1" applyAlignment="1">
      <alignment horizontal="center" vertical="center"/>
    </xf>
    <xf numFmtId="0" fontId="8" fillId="0" borderId="4" xfId="8" applyFont="1" applyFill="1" applyBorder="1" applyAlignment="1">
      <alignment horizontal="center" vertical="center"/>
    </xf>
    <xf numFmtId="0" fontId="8" fillId="2" borderId="4" xfId="8" applyFont="1" applyFill="1" applyBorder="1" applyAlignment="1">
      <alignment horizontal="left" vertical="center"/>
    </xf>
    <xf numFmtId="164" fontId="22" fillId="2" borderId="16" xfId="9" applyNumberFormat="1" applyFont="1" applyFill="1" applyBorder="1" applyAlignment="1">
      <alignment horizontal="center" vertical="center"/>
    </xf>
    <xf numFmtId="168" fontId="23" fillId="2" borderId="17" xfId="9" applyFont="1" applyFill="1" applyBorder="1" applyAlignment="1">
      <alignment horizontal="center" vertical="center"/>
    </xf>
    <xf numFmtId="167" fontId="24" fillId="2" borderId="17" xfId="9" applyNumberFormat="1" applyFont="1" applyFill="1" applyBorder="1" applyAlignment="1">
      <alignment horizontal="center" vertical="center"/>
    </xf>
    <xf numFmtId="168" fontId="24" fillId="2" borderId="17" xfId="9" applyFont="1" applyFill="1" applyBorder="1" applyAlignment="1">
      <alignment horizontal="center" vertical="center"/>
    </xf>
    <xf numFmtId="2" fontId="15" fillId="2" borderId="17" xfId="9" applyNumberFormat="1" applyFont="1" applyFill="1" applyBorder="1" applyAlignment="1">
      <alignment horizontal="center" vertical="center"/>
    </xf>
    <xf numFmtId="166" fontId="15" fillId="2" borderId="17" xfId="8" applyNumberFormat="1" applyFont="1" applyFill="1" applyBorder="1" applyAlignment="1">
      <alignment horizontal="center" vertical="center"/>
    </xf>
    <xf numFmtId="0" fontId="6" fillId="0" borderId="17" xfId="8" applyFont="1" applyFill="1" applyBorder="1" applyAlignment="1">
      <alignment horizontal="center" vertical="center"/>
    </xf>
    <xf numFmtId="0" fontId="6" fillId="2" borderId="17" xfId="8" applyFont="1" applyFill="1" applyBorder="1" applyAlignment="1">
      <alignment horizontal="left" vertical="center" wrapText="1"/>
    </xf>
    <xf numFmtId="168" fontId="23" fillId="0" borderId="12" xfId="9" applyFont="1" applyFill="1" applyBorder="1" applyAlignment="1">
      <alignment horizontal="center" vertical="center"/>
    </xf>
    <xf numFmtId="167" fontId="24" fillId="0" borderId="12" xfId="16" applyNumberFormat="1" applyFont="1" applyFill="1" applyBorder="1" applyAlignment="1">
      <alignment horizontal="center" vertical="center"/>
    </xf>
    <xf numFmtId="168" fontId="24" fillId="0" borderId="12" xfId="9" applyFont="1" applyFill="1" applyBorder="1" applyAlignment="1">
      <alignment horizontal="center" vertical="center"/>
    </xf>
    <xf numFmtId="2" fontId="24" fillId="0" borderId="12" xfId="16" applyNumberFormat="1" applyFont="1" applyFill="1" applyBorder="1" applyAlignment="1">
      <alignment horizontal="center" vertical="center"/>
    </xf>
    <xf numFmtId="166" fontId="24" fillId="0" borderId="12" xfId="8" applyNumberFormat="1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vertical="center"/>
    </xf>
    <xf numFmtId="168" fontId="23" fillId="0" borderId="4" xfId="9" applyFont="1" applyFill="1" applyBorder="1" applyAlignment="1">
      <alignment horizontal="center" vertical="center"/>
    </xf>
    <xf numFmtId="167" fontId="24" fillId="0" borderId="4" xfId="16" applyNumberFormat="1" applyFont="1" applyFill="1" applyBorder="1" applyAlignment="1">
      <alignment horizontal="center" vertical="center"/>
    </xf>
    <xf numFmtId="168" fontId="24" fillId="0" borderId="4" xfId="9" applyFont="1" applyFill="1" applyBorder="1" applyAlignment="1">
      <alignment horizontal="center" vertical="center"/>
    </xf>
    <xf numFmtId="2" fontId="24" fillId="0" borderId="4" xfId="16" applyNumberFormat="1" applyFont="1" applyFill="1" applyBorder="1" applyAlignment="1">
      <alignment horizontal="center" vertical="center"/>
    </xf>
    <xf numFmtId="166" fontId="24" fillId="0" borderId="4" xfId="8" applyNumberFormat="1" applyFont="1" applyFill="1" applyBorder="1" applyAlignment="1">
      <alignment horizontal="center" vertical="center"/>
    </xf>
    <xf numFmtId="0" fontId="8" fillId="2" borderId="4" xfId="8" applyFont="1" applyFill="1" applyBorder="1" applyAlignment="1">
      <alignment vertical="center"/>
    </xf>
    <xf numFmtId="0" fontId="25" fillId="0" borderId="0" xfId="8" applyFont="1"/>
    <xf numFmtId="0" fontId="4" fillId="0" borderId="0" xfId="8" applyFont="1" applyAlignment="1">
      <alignment horizontal="center"/>
    </xf>
    <xf numFmtId="0" fontId="21" fillId="0" borderId="0" xfId="8" applyFont="1"/>
    <xf numFmtId="0" fontId="1" fillId="0" borderId="0" xfId="8" applyFont="1" applyAlignment="1">
      <alignment horizontal="center"/>
    </xf>
    <xf numFmtId="0" fontId="21" fillId="0" borderId="0" xfId="8" applyFont="1" applyProtection="1"/>
    <xf numFmtId="168" fontId="23" fillId="0" borderId="17" xfId="9" applyFont="1" applyFill="1" applyBorder="1" applyAlignment="1">
      <alignment horizontal="center" vertical="center"/>
    </xf>
    <xf numFmtId="167" fontId="24" fillId="0" borderId="17" xfId="16" applyNumberFormat="1" applyFont="1" applyFill="1" applyBorder="1" applyAlignment="1">
      <alignment horizontal="center" vertical="center"/>
    </xf>
    <xf numFmtId="168" fontId="24" fillId="0" borderId="17" xfId="9" applyFont="1" applyFill="1" applyBorder="1" applyAlignment="1">
      <alignment horizontal="center" vertical="center"/>
    </xf>
    <xf numFmtId="166" fontId="24" fillId="0" borderId="17" xfId="8" applyNumberFormat="1" applyFont="1" applyFill="1" applyBorder="1" applyAlignment="1">
      <alignment horizontal="center" vertical="center"/>
    </xf>
    <xf numFmtId="0" fontId="21" fillId="0" borderId="0" xfId="8" applyFont="1" applyFill="1"/>
    <xf numFmtId="168" fontId="26" fillId="0" borderId="12" xfId="9" applyFont="1" applyBorder="1" applyAlignment="1">
      <alignment horizontal="center" vertical="center"/>
    </xf>
    <xf numFmtId="167" fontId="22" fillId="2" borderId="12" xfId="9" applyNumberFormat="1" applyFont="1" applyFill="1" applyBorder="1" applyAlignment="1">
      <alignment horizontal="center" vertical="center"/>
    </xf>
    <xf numFmtId="168" fontId="22" fillId="2" borderId="12" xfId="9" applyFont="1" applyFill="1" applyBorder="1" applyAlignment="1">
      <alignment horizontal="center" vertical="center"/>
    </xf>
    <xf numFmtId="2" fontId="22" fillId="2" borderId="12" xfId="9" applyNumberFormat="1" applyFont="1" applyFill="1" applyBorder="1" applyAlignment="1">
      <alignment horizontal="center" vertical="center"/>
    </xf>
    <xf numFmtId="166" fontId="22" fillId="2" borderId="12" xfId="8" applyNumberFormat="1" applyFont="1" applyFill="1" applyBorder="1" applyAlignment="1">
      <alignment horizontal="center" vertical="center"/>
    </xf>
    <xf numFmtId="0" fontId="8" fillId="2" borderId="12" xfId="8" applyFont="1" applyFill="1" applyBorder="1" applyAlignment="1">
      <alignment horizontal="center" vertical="center"/>
    </xf>
    <xf numFmtId="0" fontId="11" fillId="0" borderId="0" xfId="8" applyFont="1" applyFill="1"/>
    <xf numFmtId="168" fontId="26" fillId="0" borderId="4" xfId="9" applyFont="1" applyBorder="1" applyAlignment="1">
      <alignment horizontal="center" vertical="center"/>
    </xf>
    <xf numFmtId="167" fontId="22" fillId="2" borderId="4" xfId="9" applyNumberFormat="1" applyFont="1" applyFill="1" applyBorder="1" applyAlignment="1">
      <alignment horizontal="center" vertical="center"/>
    </xf>
    <xf numFmtId="168" fontId="22" fillId="2" borderId="4" xfId="9" applyFont="1" applyFill="1" applyBorder="1" applyAlignment="1">
      <alignment horizontal="center" vertical="center"/>
    </xf>
    <xf numFmtId="2" fontId="22" fillId="2" borderId="4" xfId="9" applyNumberFormat="1" applyFont="1" applyFill="1" applyBorder="1" applyAlignment="1">
      <alignment horizontal="center" vertical="center"/>
    </xf>
    <xf numFmtId="165" fontId="22" fillId="2" borderId="4" xfId="8" applyNumberFormat="1" applyFont="1" applyFill="1" applyBorder="1" applyAlignment="1">
      <alignment horizontal="center" vertical="center"/>
    </xf>
    <xf numFmtId="0" fontId="8" fillId="2" borderId="4" xfId="8" applyFont="1" applyFill="1" applyBorder="1" applyAlignment="1">
      <alignment horizontal="center" vertical="center"/>
    </xf>
    <xf numFmtId="2" fontId="22" fillId="2" borderId="4" xfId="8" applyNumberFormat="1" applyFont="1" applyFill="1" applyBorder="1" applyAlignment="1">
      <alignment horizontal="center" vertical="center"/>
    </xf>
    <xf numFmtId="168" fontId="26" fillId="0" borderId="17" xfId="9" applyFont="1" applyBorder="1" applyAlignment="1">
      <alignment horizontal="center" vertical="center"/>
    </xf>
    <xf numFmtId="167" fontId="19" fillId="2" borderId="17" xfId="9" applyNumberFormat="1" applyFont="1" applyFill="1" applyBorder="1" applyAlignment="1">
      <alignment horizontal="center" vertical="center"/>
    </xf>
    <xf numFmtId="168" fontId="19" fillId="2" borderId="17" xfId="9" applyFont="1" applyFill="1" applyBorder="1" applyAlignment="1">
      <alignment horizontal="center" vertical="center"/>
    </xf>
    <xf numFmtId="2" fontId="19" fillId="2" borderId="17" xfId="9" applyNumberFormat="1" applyFont="1" applyFill="1" applyBorder="1" applyAlignment="1">
      <alignment horizontal="center" vertical="center"/>
    </xf>
    <xf numFmtId="165" fontId="19" fillId="2" borderId="17" xfId="8" applyNumberFormat="1" applyFont="1" applyFill="1" applyBorder="1" applyAlignment="1">
      <alignment horizontal="center" vertical="center"/>
    </xf>
    <xf numFmtId="0" fontId="6" fillId="2" borderId="17" xfId="8" applyFont="1" applyFill="1" applyBorder="1" applyAlignment="1">
      <alignment horizontal="center" vertical="center"/>
    </xf>
    <xf numFmtId="164" fontId="22" fillId="2" borderId="22" xfId="9" applyNumberFormat="1" applyFont="1" applyFill="1" applyBorder="1" applyAlignment="1">
      <alignment horizontal="center" vertical="center"/>
    </xf>
    <xf numFmtId="168" fontId="23" fillId="2" borderId="9" xfId="9" applyFont="1" applyFill="1" applyBorder="1" applyAlignment="1">
      <alignment horizontal="center" vertical="center"/>
    </xf>
    <xf numFmtId="167" fontId="24" fillId="2" borderId="9" xfId="9" applyNumberFormat="1" applyFont="1" applyFill="1" applyBorder="1" applyAlignment="1">
      <alignment horizontal="center" vertical="center"/>
    </xf>
    <xf numFmtId="168" fontId="24" fillId="2" borderId="9" xfId="9" applyFont="1" applyFill="1" applyBorder="1" applyAlignment="1">
      <alignment horizontal="center" vertical="center"/>
    </xf>
    <xf numFmtId="2" fontId="15" fillId="2" borderId="9" xfId="9" applyNumberFormat="1" applyFont="1" applyFill="1" applyBorder="1" applyAlignment="1">
      <alignment horizontal="center" vertical="center"/>
    </xf>
    <xf numFmtId="166" fontId="15" fillId="2" borderId="9" xfId="8" applyNumberFormat="1" applyFont="1" applyFill="1" applyBorder="1" applyAlignment="1">
      <alignment horizontal="center" vertical="center"/>
    </xf>
    <xf numFmtId="0" fontId="6" fillId="0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5" xfId="8" applyFont="1" applyFill="1" applyBorder="1" applyAlignment="1">
      <alignment horizontal="center" vertical="center"/>
    </xf>
    <xf numFmtId="0" fontId="6" fillId="0" borderId="27" xfId="8" applyFont="1" applyFill="1" applyBorder="1" applyAlignment="1">
      <alignment horizontal="center" vertical="center"/>
    </xf>
    <xf numFmtId="164" fontId="22" fillId="2" borderId="29" xfId="9" applyNumberFormat="1" applyFont="1" applyFill="1" applyBorder="1" applyAlignment="1">
      <alignment horizontal="center" vertical="center"/>
    </xf>
    <xf numFmtId="168" fontId="23" fillId="0" borderId="2" xfId="9" applyFont="1" applyFill="1" applyBorder="1" applyAlignment="1">
      <alignment horizontal="center" vertical="center"/>
    </xf>
    <xf numFmtId="167" fontId="24" fillId="0" borderId="2" xfId="16" applyNumberFormat="1" applyFont="1" applyFill="1" applyBorder="1" applyAlignment="1">
      <alignment horizontal="center" vertical="center"/>
    </xf>
    <xf numFmtId="168" fontId="24" fillId="0" borderId="2" xfId="9" applyFont="1" applyFill="1" applyBorder="1" applyAlignment="1">
      <alignment horizontal="center" vertical="center"/>
    </xf>
    <xf numFmtId="2" fontId="24" fillId="0" borderId="2" xfId="16" applyNumberFormat="1" applyFont="1" applyFill="1" applyBorder="1" applyAlignment="1">
      <alignment horizontal="center" vertical="center"/>
    </xf>
    <xf numFmtId="166" fontId="24" fillId="0" borderId="2" xfId="8" applyNumberFormat="1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center" vertical="center"/>
    </xf>
    <xf numFmtId="0" fontId="8" fillId="2" borderId="2" xfId="8" applyFont="1" applyFill="1" applyBorder="1" applyAlignment="1">
      <alignment horizontal="left" vertical="center"/>
    </xf>
    <xf numFmtId="2" fontId="22" fillId="2" borderId="12" xfId="8" applyNumberFormat="1" applyFont="1" applyFill="1" applyBorder="1" applyAlignment="1">
      <alignment horizontal="center" vertical="center"/>
    </xf>
    <xf numFmtId="167" fontId="22" fillId="0" borderId="4" xfId="9" applyNumberFormat="1" applyFont="1" applyBorder="1" applyAlignment="1">
      <alignment horizontal="center" vertical="center"/>
    </xf>
    <xf numFmtId="168" fontId="22" fillId="0" borderId="4" xfId="9" applyFont="1" applyBorder="1" applyAlignment="1">
      <alignment horizontal="center" vertical="center"/>
    </xf>
    <xf numFmtId="2" fontId="19" fillId="0" borderId="4" xfId="9" applyNumberFormat="1" applyFont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6" fillId="0" borderId="4" xfId="8" applyFont="1" applyBorder="1" applyAlignment="1">
      <alignment horizontal="center" vertical="center"/>
    </xf>
    <xf numFmtId="0" fontId="6" fillId="0" borderId="4" xfId="8" applyFont="1" applyBorder="1" applyAlignment="1">
      <alignment horizontal="left" vertical="center"/>
    </xf>
    <xf numFmtId="0" fontId="25" fillId="0" borderId="0" xfId="8" applyFont="1" applyFill="1"/>
    <xf numFmtId="166" fontId="22" fillId="2" borderId="4" xfId="8" applyNumberFormat="1" applyFont="1" applyFill="1" applyBorder="1" applyAlignment="1">
      <alignment horizontal="center" vertical="center"/>
    </xf>
    <xf numFmtId="0" fontId="30" fillId="0" borderId="0" xfId="8" applyFont="1"/>
    <xf numFmtId="0" fontId="31" fillId="0" borderId="0" xfId="8" applyFont="1" applyAlignment="1">
      <alignment horizontal="center"/>
    </xf>
    <xf numFmtId="168" fontId="32" fillId="0" borderId="12" xfId="9" applyFont="1" applyBorder="1" applyAlignment="1">
      <alignment horizontal="center" vertical="top"/>
    </xf>
    <xf numFmtId="167" fontId="32" fillId="0" borderId="12" xfId="14" applyNumberFormat="1" applyFont="1" applyBorder="1" applyAlignment="1">
      <alignment horizontal="center" vertical="top"/>
    </xf>
    <xf numFmtId="167" fontId="32" fillId="2" borderId="12" xfId="8" applyNumberFormat="1" applyFont="1" applyFill="1" applyBorder="1" applyAlignment="1">
      <alignment horizontal="center" vertical="top"/>
    </xf>
    <xf numFmtId="2" fontId="32" fillId="0" borderId="12" xfId="14" applyNumberFormat="1" applyFont="1" applyBorder="1" applyAlignment="1">
      <alignment horizontal="center" vertical="top"/>
    </xf>
    <xf numFmtId="0" fontId="32" fillId="0" borderId="12" xfId="14" applyFont="1" applyBorder="1" applyAlignment="1">
      <alignment horizontal="center" vertical="top"/>
    </xf>
    <xf numFmtId="0" fontId="33" fillId="0" borderId="12" xfId="14" applyFont="1" applyBorder="1" applyAlignment="1">
      <alignment horizontal="center" vertical="top"/>
    </xf>
    <xf numFmtId="0" fontId="32" fillId="0" borderId="12" xfId="14" applyFont="1" applyBorder="1" applyAlignment="1">
      <alignment horizontal="left" vertical="top"/>
    </xf>
    <xf numFmtId="168" fontId="35" fillId="0" borderId="17" xfId="9" applyFont="1" applyBorder="1" applyAlignment="1">
      <alignment horizontal="center" vertical="top"/>
    </xf>
    <xf numFmtId="167" fontId="35" fillId="0" borderId="17" xfId="14" applyNumberFormat="1" applyFont="1" applyBorder="1" applyAlignment="1">
      <alignment horizontal="center" vertical="top"/>
    </xf>
    <xf numFmtId="2" fontId="19" fillId="0" borderId="17" xfId="9" applyNumberFormat="1" applyFont="1" applyFill="1" applyBorder="1" applyAlignment="1">
      <alignment horizontal="center" vertical="center"/>
    </xf>
    <xf numFmtId="0" fontId="25" fillId="0" borderId="31" xfId="8" applyFont="1" applyBorder="1"/>
    <xf numFmtId="0" fontId="36" fillId="0" borderId="17" xfId="14" applyFont="1" applyBorder="1" applyAlignment="1">
      <alignment horizontal="center" vertical="center"/>
    </xf>
    <xf numFmtId="0" fontId="38" fillId="0" borderId="0" xfId="8" applyFont="1" applyAlignment="1">
      <alignment horizontal="center"/>
    </xf>
    <xf numFmtId="168" fontId="32" fillId="4" borderId="12" xfId="9" applyFont="1" applyFill="1" applyBorder="1" applyAlignment="1">
      <alignment horizontal="center" vertical="top"/>
    </xf>
    <xf numFmtId="168" fontId="32" fillId="0" borderId="4" xfId="9" applyFont="1" applyBorder="1" applyAlignment="1">
      <alignment horizontal="center" vertical="top"/>
    </xf>
    <xf numFmtId="167" fontId="32" fillId="0" borderId="4" xfId="14" applyNumberFormat="1" applyFont="1" applyBorder="1" applyAlignment="1">
      <alignment horizontal="center" vertical="top"/>
    </xf>
    <xf numFmtId="167" fontId="32" fillId="2" borderId="4" xfId="8" applyNumberFormat="1" applyFont="1" applyFill="1" applyBorder="1" applyAlignment="1">
      <alignment horizontal="center" vertical="top"/>
    </xf>
    <xf numFmtId="2" fontId="32" fillId="0" borderId="4" xfId="14" applyNumberFormat="1" applyFont="1" applyBorder="1" applyAlignment="1">
      <alignment horizontal="center" vertical="top"/>
    </xf>
    <xf numFmtId="0" fontId="32" fillId="0" borderId="4" xfId="14" applyFont="1" applyBorder="1" applyAlignment="1">
      <alignment horizontal="center" vertical="top"/>
    </xf>
    <xf numFmtId="0" fontId="33" fillId="0" borderId="4" xfId="14" applyFont="1" applyBorder="1" applyAlignment="1">
      <alignment horizontal="center" vertical="top"/>
    </xf>
    <xf numFmtId="0" fontId="32" fillId="0" borderId="4" xfId="14" applyFont="1" applyBorder="1" applyAlignment="1">
      <alignment horizontal="left" vertical="top"/>
    </xf>
    <xf numFmtId="168" fontId="40" fillId="0" borderId="17" xfId="9" applyFont="1" applyBorder="1" applyAlignment="1">
      <alignment horizontal="center" vertical="top"/>
    </xf>
    <xf numFmtId="167" fontId="40" fillId="0" borderId="17" xfId="14" applyNumberFormat="1" applyFont="1" applyBorder="1" applyAlignment="1">
      <alignment horizontal="center" vertical="top"/>
    </xf>
    <xf numFmtId="2" fontId="40" fillId="2" borderId="17" xfId="14" applyNumberFormat="1" applyFont="1" applyFill="1" applyBorder="1" applyAlignment="1">
      <alignment horizontal="center" vertical="top"/>
    </xf>
    <xf numFmtId="0" fontId="30" fillId="0" borderId="31" xfId="8" applyFont="1" applyBorder="1"/>
    <xf numFmtId="0" fontId="36" fillId="0" borderId="17" xfId="14" applyFont="1" applyBorder="1" applyAlignment="1">
      <alignment horizontal="center" vertical="top"/>
    </xf>
    <xf numFmtId="0" fontId="6" fillId="0" borderId="17" xfId="8" applyFont="1" applyBorder="1" applyAlignment="1">
      <alignment horizontal="left" vertical="center" wrapText="1"/>
    </xf>
    <xf numFmtId="168" fontId="32" fillId="4" borderId="4" xfId="9" applyFont="1" applyFill="1" applyBorder="1" applyAlignment="1">
      <alignment horizontal="center" vertical="top"/>
    </xf>
    <xf numFmtId="168" fontId="41" fillId="2" borderId="4" xfId="9" applyFont="1" applyFill="1" applyBorder="1" applyAlignment="1">
      <alignment horizontal="center" vertical="center"/>
    </xf>
    <xf numFmtId="43" fontId="25" fillId="0" borderId="0" xfId="8" applyNumberFormat="1" applyFont="1"/>
    <xf numFmtId="2" fontId="43" fillId="2" borderId="17" xfId="9" applyNumberFormat="1" applyFont="1" applyFill="1" applyBorder="1" applyAlignment="1">
      <alignment horizontal="center" vertical="center"/>
    </xf>
    <xf numFmtId="164" fontId="40" fillId="0" borderId="16" xfId="9" applyNumberFormat="1" applyFont="1" applyBorder="1" applyAlignment="1">
      <alignment horizontal="center" vertical="top"/>
    </xf>
    <xf numFmtId="2" fontId="44" fillId="2" borderId="17" xfId="14" applyNumberFormat="1" applyFont="1" applyFill="1" applyBorder="1" applyAlignment="1">
      <alignment horizontal="center" vertical="top"/>
    </xf>
    <xf numFmtId="168" fontId="15" fillId="3" borderId="7" xfId="9" applyFont="1" applyFill="1" applyBorder="1" applyAlignment="1">
      <alignment horizontal="center" vertical="center"/>
    </xf>
    <xf numFmtId="167" fontId="15" fillId="3" borderId="7" xfId="8" applyNumberFormat="1" applyFont="1" applyFill="1" applyBorder="1" applyAlignment="1">
      <alignment horizontal="center" vertical="center"/>
    </xf>
    <xf numFmtId="2" fontId="15" fillId="3" borderId="7" xfId="8" applyNumberFormat="1" applyFont="1" applyFill="1" applyBorder="1" applyAlignment="1">
      <alignment horizontal="center" vertical="center"/>
    </xf>
    <xf numFmtId="0" fontId="15" fillId="3" borderId="7" xfId="8" applyFont="1" applyFill="1" applyBorder="1" applyAlignment="1">
      <alignment horizontal="center" vertical="center"/>
    </xf>
    <xf numFmtId="0" fontId="6" fillId="3" borderId="7" xfId="8" applyFont="1" applyFill="1" applyBorder="1" applyAlignment="1">
      <alignment horizontal="center" vertical="center"/>
    </xf>
    <xf numFmtId="164" fontId="23" fillId="0" borderId="32" xfId="9" applyNumberFormat="1" applyFont="1" applyFill="1" applyBorder="1" applyAlignment="1">
      <alignment horizontal="center" vertical="center"/>
    </xf>
    <xf numFmtId="168" fontId="23" fillId="0" borderId="33" xfId="9" applyFont="1" applyFill="1" applyBorder="1" applyAlignment="1">
      <alignment horizontal="center" vertical="center"/>
    </xf>
    <xf numFmtId="167" fontId="24" fillId="0" borderId="33" xfId="16" applyNumberFormat="1" applyFont="1" applyFill="1" applyBorder="1" applyAlignment="1">
      <alignment horizontal="center" vertical="center"/>
    </xf>
    <xf numFmtId="168" fontId="24" fillId="0" borderId="33" xfId="9" applyFont="1" applyFill="1" applyBorder="1" applyAlignment="1">
      <alignment horizontal="center" vertical="center" wrapText="1"/>
    </xf>
    <xf numFmtId="167" fontId="24" fillId="0" borderId="33" xfId="16" applyNumberFormat="1" applyFont="1" applyFill="1" applyBorder="1" applyAlignment="1">
      <alignment horizontal="center" vertical="center" wrapText="1"/>
    </xf>
    <xf numFmtId="2" fontId="15" fillId="0" borderId="33" xfId="8" applyNumberFormat="1" applyFont="1" applyFill="1" applyBorder="1" applyAlignment="1">
      <alignment horizontal="center" vertical="center" wrapText="1"/>
    </xf>
    <xf numFmtId="0" fontId="25" fillId="0" borderId="34" xfId="8" applyFont="1" applyBorder="1"/>
    <xf numFmtId="0" fontId="6" fillId="0" borderId="33" xfId="8" applyFont="1" applyFill="1" applyBorder="1" applyAlignment="1">
      <alignment horizontal="center" vertical="center" wrapText="1"/>
    </xf>
    <xf numFmtId="0" fontId="6" fillId="0" borderId="33" xfId="8" applyFont="1" applyBorder="1" applyAlignment="1">
      <alignment horizontal="left" vertical="center" wrapText="1"/>
    </xf>
    <xf numFmtId="49" fontId="2" fillId="0" borderId="19" xfId="8" applyNumberFormat="1" applyFont="1" applyFill="1" applyBorder="1" applyAlignment="1">
      <alignment horizontal="center" vertical="center" wrapText="1"/>
    </xf>
    <xf numFmtId="165" fontId="22" fillId="2" borderId="12" xfId="8" applyNumberFormat="1" applyFont="1" applyFill="1" applyBorder="1" applyAlignment="1">
      <alignment horizontal="center" vertical="center"/>
    </xf>
    <xf numFmtId="164" fontId="23" fillId="0" borderId="14" xfId="9" applyNumberFormat="1" applyFont="1" applyFill="1" applyBorder="1" applyAlignment="1">
      <alignment horizontal="center" vertical="center"/>
    </xf>
    <xf numFmtId="167" fontId="24" fillId="0" borderId="4" xfId="16" applyNumberFormat="1" applyFont="1" applyFill="1" applyBorder="1" applyAlignment="1">
      <alignment horizontal="center" vertical="center" wrapText="1"/>
    </xf>
    <xf numFmtId="168" fontId="24" fillId="0" borderId="4" xfId="9" applyFont="1" applyFill="1" applyBorder="1" applyAlignment="1">
      <alignment horizontal="center" vertical="center" wrapText="1"/>
    </xf>
    <xf numFmtId="2" fontId="24" fillId="0" borderId="4" xfId="16" applyNumberFormat="1" applyFont="1" applyFill="1" applyBorder="1" applyAlignment="1">
      <alignment horizontal="center" vertical="center" wrapText="1"/>
    </xf>
    <xf numFmtId="166" fontId="24" fillId="0" borderId="4" xfId="8" applyNumberFormat="1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8" fillId="0" borderId="4" xfId="8" applyFont="1" applyBorder="1" applyAlignment="1">
      <alignment horizontal="left" vertical="center" wrapText="1"/>
    </xf>
    <xf numFmtId="164" fontId="23" fillId="0" borderId="16" xfId="9" applyNumberFormat="1" applyFont="1" applyFill="1" applyBorder="1" applyAlignment="1">
      <alignment horizontal="center" vertical="center"/>
    </xf>
    <xf numFmtId="167" fontId="15" fillId="0" borderId="17" xfId="16" applyNumberFormat="1" applyFont="1" applyFill="1" applyBorder="1" applyAlignment="1">
      <alignment horizontal="center" vertical="center" wrapText="1"/>
    </xf>
    <xf numFmtId="168" fontId="15" fillId="0" borderId="17" xfId="9" applyFont="1" applyFill="1" applyBorder="1" applyAlignment="1">
      <alignment horizontal="center" vertical="center" wrapText="1"/>
    </xf>
    <xf numFmtId="2" fontId="15" fillId="0" borderId="17" xfId="16" applyNumberFormat="1" applyFont="1" applyFill="1" applyBorder="1" applyAlignment="1">
      <alignment horizontal="center" vertical="center"/>
    </xf>
    <xf numFmtId="0" fontId="6" fillId="0" borderId="17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horizontal="left" vertical="center" wrapText="1"/>
    </xf>
    <xf numFmtId="164" fontId="23" fillId="0" borderId="11" xfId="9" applyNumberFormat="1" applyFont="1" applyFill="1" applyBorder="1" applyAlignment="1">
      <alignment horizontal="center" vertical="center"/>
    </xf>
    <xf numFmtId="167" fontId="24" fillId="0" borderId="12" xfId="16" applyNumberFormat="1" applyFont="1" applyFill="1" applyBorder="1" applyAlignment="1">
      <alignment horizontal="center" vertical="center" wrapText="1"/>
    </xf>
    <xf numFmtId="168" fontId="24" fillId="0" borderId="12" xfId="9" applyFont="1" applyFill="1" applyBorder="1" applyAlignment="1">
      <alignment horizontal="center" vertical="center" wrapText="1"/>
    </xf>
    <xf numFmtId="2" fontId="24" fillId="0" borderId="12" xfId="16" applyNumberFormat="1" applyFont="1" applyFill="1" applyBorder="1" applyAlignment="1">
      <alignment horizontal="center" vertical="center" wrapText="1"/>
    </xf>
    <xf numFmtId="166" fontId="24" fillId="0" borderId="12" xfId="8" applyNumberFormat="1" applyFont="1" applyFill="1" applyBorder="1" applyAlignment="1">
      <alignment horizontal="center" vertical="center" wrapText="1"/>
    </xf>
    <xf numFmtId="0" fontId="6" fillId="0" borderId="12" xfId="8" applyFont="1" applyFill="1" applyBorder="1" applyAlignment="1">
      <alignment horizontal="center" vertical="center" wrapText="1"/>
    </xf>
    <xf numFmtId="0" fontId="8" fillId="0" borderId="12" xfId="8" applyFont="1" applyBorder="1" applyAlignment="1">
      <alignment horizontal="left" vertical="center" wrapText="1"/>
    </xf>
    <xf numFmtId="0" fontId="8" fillId="0" borderId="12" xfId="8" applyFont="1" applyBorder="1" applyAlignment="1">
      <alignment horizontal="left" vertical="center"/>
    </xf>
    <xf numFmtId="0" fontId="8" fillId="0" borderId="4" xfId="8" applyFont="1" applyBorder="1" applyAlignment="1">
      <alignment horizontal="left" vertical="center"/>
    </xf>
    <xf numFmtId="164" fontId="15" fillId="3" borderId="2" xfId="9" applyNumberFormat="1" applyFont="1" applyFill="1" applyBorder="1" applyAlignment="1">
      <alignment horizontal="center" vertical="center"/>
    </xf>
    <xf numFmtId="168" fontId="15" fillId="3" borderId="2" xfId="9" applyFont="1" applyFill="1" applyBorder="1" applyAlignment="1">
      <alignment horizontal="center" vertical="center"/>
    </xf>
    <xf numFmtId="167" fontId="15" fillId="3" borderId="2" xfId="8" applyNumberFormat="1" applyFont="1" applyFill="1" applyBorder="1" applyAlignment="1">
      <alignment horizontal="center" vertical="center"/>
    </xf>
    <xf numFmtId="2" fontId="15" fillId="3" borderId="2" xfId="8" applyNumberFormat="1" applyFont="1" applyFill="1" applyBorder="1" applyAlignment="1">
      <alignment horizontal="center" vertical="center"/>
    </xf>
    <xf numFmtId="0" fontId="15" fillId="3" borderId="2" xfId="8" applyFont="1" applyFill="1" applyBorder="1" applyAlignment="1">
      <alignment horizontal="center" vertical="center"/>
    </xf>
    <xf numFmtId="0" fontId="6" fillId="3" borderId="2" xfId="8" applyFont="1" applyFill="1" applyBorder="1" applyAlignment="1">
      <alignment horizontal="center" vertical="center"/>
    </xf>
    <xf numFmtId="0" fontId="2" fillId="3" borderId="2" xfId="8" applyFont="1" applyFill="1" applyBorder="1" applyAlignment="1">
      <alignment horizontal="center" vertical="center"/>
    </xf>
    <xf numFmtId="1" fontId="15" fillId="2" borderId="4" xfId="9" applyNumberFormat="1" applyFont="1" applyFill="1" applyBorder="1" applyAlignment="1">
      <alignment horizontal="center" vertical="center"/>
    </xf>
    <xf numFmtId="1" fontId="15" fillId="2" borderId="4" xfId="8" applyNumberFormat="1" applyFont="1" applyFill="1" applyBorder="1" applyAlignment="1">
      <alignment horizontal="center" vertical="center"/>
    </xf>
    <xf numFmtId="0" fontId="15" fillId="2" borderId="4" xfId="8" applyFont="1" applyFill="1" applyBorder="1" applyAlignment="1">
      <alignment horizontal="center" vertical="center"/>
    </xf>
    <xf numFmtId="0" fontId="15" fillId="0" borderId="4" xfId="8" applyFont="1" applyFill="1" applyBorder="1" applyAlignment="1">
      <alignment horizontal="center" vertical="center"/>
    </xf>
    <xf numFmtId="0" fontId="15" fillId="0" borderId="4" xfId="8" applyFont="1" applyBorder="1" applyAlignment="1">
      <alignment horizontal="center" vertical="center"/>
    </xf>
    <xf numFmtId="0" fontId="29" fillId="0" borderId="0" xfId="8" applyFont="1" applyFill="1" applyAlignment="1">
      <alignment vertical="top" wrapText="1"/>
    </xf>
    <xf numFmtId="168" fontId="6" fillId="2" borderId="0" xfId="9" applyFont="1" applyFill="1" applyAlignment="1">
      <alignment horizontal="center" vertical="center"/>
    </xf>
    <xf numFmtId="167" fontId="6" fillId="2" borderId="7" xfId="8" applyNumberFormat="1" applyFont="1" applyFill="1" applyBorder="1" applyAlignment="1">
      <alignment horizontal="center" vertical="center"/>
    </xf>
    <xf numFmtId="168" fontId="6" fillId="2" borderId="7" xfId="9" applyFont="1" applyFill="1" applyBorder="1" applyAlignment="1">
      <alignment horizontal="center" vertical="center"/>
    </xf>
    <xf numFmtId="2" fontId="6" fillId="2" borderId="0" xfId="8" applyNumberFormat="1" applyFont="1" applyFill="1" applyAlignment="1">
      <alignment horizontal="center" vertical="center"/>
    </xf>
    <xf numFmtId="0" fontId="6" fillId="2" borderId="7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  <xf numFmtId="0" fontId="6" fillId="0" borderId="7" xfId="8" applyFont="1" applyBorder="1" applyAlignment="1">
      <alignment horizontal="center" vertical="center"/>
    </xf>
    <xf numFmtId="0" fontId="46" fillId="0" borderId="7" xfId="8" applyFont="1" applyFill="1" applyBorder="1" applyAlignment="1">
      <alignment horizontal="center" vertical="center"/>
    </xf>
    <xf numFmtId="0" fontId="6" fillId="0" borderId="0" xfId="8" applyFont="1" applyAlignment="1">
      <alignment horizontal="center" vertical="center"/>
    </xf>
    <xf numFmtId="0" fontId="6" fillId="0" borderId="3" xfId="8" applyFont="1" applyBorder="1" applyAlignment="1">
      <alignment horizontal="center" vertical="center"/>
    </xf>
    <xf numFmtId="0" fontId="6" fillId="0" borderId="2" xfId="8" applyFont="1" applyFill="1" applyBorder="1" applyAlignment="1">
      <alignment horizontal="center" vertical="center"/>
    </xf>
    <xf numFmtId="0" fontId="9" fillId="0" borderId="0" xfId="5" applyFont="1" applyFill="1" applyAlignment="1" applyProtection="1">
      <alignment horizontal="center"/>
    </xf>
    <xf numFmtId="164" fontId="8" fillId="2" borderId="0" xfId="9" applyNumberFormat="1" applyFont="1" applyFill="1" applyAlignment="1">
      <alignment horizontal="center" vertical="center"/>
    </xf>
    <xf numFmtId="168" fontId="8" fillId="2" borderId="0" xfId="9" applyFont="1" applyFill="1" applyAlignment="1">
      <alignment horizontal="center" vertical="center"/>
    </xf>
    <xf numFmtId="168" fontId="49" fillId="2" borderId="0" xfId="9" applyFont="1" applyFill="1" applyAlignment="1">
      <alignment horizontal="center" vertical="center"/>
    </xf>
    <xf numFmtId="167" fontId="50" fillId="2" borderId="10" xfId="8" applyNumberFormat="1" applyFont="1" applyFill="1" applyBorder="1" applyAlignment="1">
      <alignment horizontal="center" vertical="center"/>
    </xf>
    <xf numFmtId="2" fontId="50" fillId="2" borderId="10" xfId="8" applyNumberFormat="1" applyFont="1" applyFill="1" applyBorder="1" applyAlignment="1">
      <alignment horizontal="center" vertical="center"/>
    </xf>
    <xf numFmtId="0" fontId="50" fillId="2" borderId="10" xfId="8" applyFont="1" applyFill="1" applyBorder="1" applyAlignment="1">
      <alignment horizontal="center" vertical="center"/>
    </xf>
    <xf numFmtId="0" fontId="50" fillId="0" borderId="10" xfId="8" applyFont="1" applyFill="1" applyBorder="1" applyAlignment="1">
      <alignment horizontal="center" vertical="center"/>
    </xf>
    <xf numFmtId="167" fontId="50" fillId="2" borderId="0" xfId="8" applyNumberFormat="1" applyFont="1" applyFill="1" applyAlignment="1">
      <alignment horizontal="center" vertical="center"/>
    </xf>
    <xf numFmtId="2" fontId="50" fillId="2" borderId="0" xfId="8" applyNumberFormat="1" applyFont="1" applyFill="1" applyAlignment="1">
      <alignment horizontal="center" vertical="center"/>
    </xf>
    <xf numFmtId="0" fontId="50" fillId="2" borderId="0" xfId="8" applyFont="1" applyFill="1" applyAlignment="1">
      <alignment horizontal="center" vertical="center"/>
    </xf>
    <xf numFmtId="0" fontId="50" fillId="0" borderId="0" xfId="8" applyFont="1" applyFill="1" applyAlignment="1">
      <alignment horizontal="center" vertical="center"/>
    </xf>
    <xf numFmtId="0" fontId="6" fillId="0" borderId="0" xfId="21" applyFont="1" applyFill="1" applyAlignment="1">
      <alignment horizontal="center" vertical="center"/>
    </xf>
    <xf numFmtId="0" fontId="12" fillId="0" borderId="0" xfId="8" applyFont="1" applyFill="1" applyAlignment="1">
      <alignment vertical="top" wrapText="1"/>
    </xf>
    <xf numFmtId="0" fontId="6" fillId="0" borderId="0" xfId="8" applyFont="1" applyFill="1" applyAlignment="1">
      <alignment horizontal="center" vertical="center"/>
    </xf>
    <xf numFmtId="0" fontId="12" fillId="2" borderId="0" xfId="8" applyFont="1" applyFill="1" applyAlignment="1">
      <alignment vertical="top" wrapText="1"/>
    </xf>
    <xf numFmtId="0" fontId="12" fillId="2" borderId="0" xfId="8" applyFont="1" applyFill="1" applyBorder="1" applyAlignment="1">
      <alignment vertical="top" wrapText="1"/>
    </xf>
    <xf numFmtId="49" fontId="2" fillId="0" borderId="13" xfId="8" applyNumberFormat="1" applyFont="1" applyFill="1" applyBorder="1" applyAlignment="1">
      <alignment horizontal="center" vertical="center" wrapText="1"/>
    </xf>
    <xf numFmtId="49" fontId="2" fillId="0" borderId="15" xfId="8" applyNumberFormat="1" applyFont="1" applyFill="1" applyBorder="1" applyAlignment="1">
      <alignment horizontal="center" vertical="center" wrapText="1"/>
    </xf>
    <xf numFmtId="0" fontId="3" fillId="2" borderId="0" xfId="8" applyNumberFormat="1" applyFont="1" applyFill="1" applyBorder="1" applyAlignment="1">
      <alignment horizontal="center" wrapText="1"/>
    </xf>
    <xf numFmtId="0" fontId="3" fillId="0" borderId="0" xfId="8" applyFont="1" applyAlignment="1">
      <alignment horizontal="center" vertical="top" wrapText="1"/>
    </xf>
    <xf numFmtId="0" fontId="7" fillId="0" borderId="0" xfId="8" applyFont="1" applyAlignment="1">
      <alignment vertical="top" wrapText="1"/>
    </xf>
    <xf numFmtId="164" fontId="6" fillId="2" borderId="2" xfId="9" applyNumberFormat="1" applyFont="1" applyFill="1" applyBorder="1" applyAlignment="1">
      <alignment horizontal="center" vertical="center"/>
    </xf>
    <xf numFmtId="164" fontId="6" fillId="2" borderId="7" xfId="9" applyNumberFormat="1" applyFont="1" applyFill="1" applyBorder="1" applyAlignment="1">
      <alignment horizontal="center" vertical="center"/>
    </xf>
    <xf numFmtId="164" fontId="6" fillId="2" borderId="9" xfId="9" applyNumberFormat="1" applyFont="1" applyFill="1" applyBorder="1" applyAlignment="1">
      <alignment horizontal="center" vertical="center"/>
    </xf>
    <xf numFmtId="0" fontId="6" fillId="0" borderId="0" xfId="8" applyFont="1" applyAlignment="1">
      <alignment horizontal="center" vertical="center" wrapText="1"/>
    </xf>
    <xf numFmtId="1" fontId="8" fillId="2" borderId="0" xfId="20" applyNumberFormat="1" applyFont="1" applyFill="1" applyAlignment="1">
      <alignment horizontal="center" vertical="center" wrapText="1"/>
    </xf>
    <xf numFmtId="1" fontId="48" fillId="2" borderId="0" xfId="8" applyNumberFormat="1" applyFont="1" applyFill="1" applyAlignment="1">
      <alignment horizontal="center" vertical="center" wrapText="1"/>
    </xf>
    <xf numFmtId="1" fontId="8" fillId="2" borderId="10" xfId="18" applyNumberFormat="1" applyFont="1" applyFill="1" applyBorder="1" applyAlignment="1">
      <alignment horizontal="center" vertical="center" wrapText="1"/>
    </xf>
    <xf numFmtId="1" fontId="48" fillId="2" borderId="10" xfId="8" applyNumberFormat="1" applyFont="1" applyFill="1" applyBorder="1" applyAlignment="1">
      <alignment horizontal="center" vertical="center" wrapText="1"/>
    </xf>
    <xf numFmtId="1" fontId="6" fillId="2" borderId="1" xfId="8" applyNumberFormat="1" applyFont="1" applyFill="1" applyBorder="1" applyAlignment="1">
      <alignment horizontal="center" vertical="center"/>
    </xf>
    <xf numFmtId="1" fontId="6" fillId="2" borderId="37" xfId="8" applyNumberFormat="1" applyFont="1" applyFill="1" applyBorder="1" applyAlignment="1">
      <alignment horizontal="center" vertical="center"/>
    </xf>
    <xf numFmtId="1" fontId="6" fillId="2" borderId="6" xfId="8" applyNumberFormat="1" applyFont="1" applyFill="1" applyBorder="1" applyAlignment="1">
      <alignment horizontal="center" vertical="center"/>
    </xf>
    <xf numFmtId="1" fontId="6" fillId="2" borderId="36" xfId="8" applyNumberFormat="1" applyFont="1" applyFill="1" applyBorder="1" applyAlignment="1">
      <alignment horizontal="center" vertical="center"/>
    </xf>
    <xf numFmtId="1" fontId="6" fillId="2" borderId="8" xfId="8" applyNumberFormat="1" applyFont="1" applyFill="1" applyBorder="1" applyAlignment="1">
      <alignment horizontal="center" vertical="center"/>
    </xf>
    <xf numFmtId="1" fontId="6" fillId="2" borderId="35" xfId="8" applyNumberFormat="1" applyFont="1" applyFill="1" applyBorder="1" applyAlignment="1">
      <alignment horizontal="center" vertical="center"/>
    </xf>
    <xf numFmtId="0" fontId="2" fillId="0" borderId="21" xfId="14" applyNumberFormat="1" applyFont="1" applyBorder="1" applyAlignment="1">
      <alignment horizontal="center" vertical="center" wrapText="1"/>
    </xf>
    <xf numFmtId="0" fontId="2" fillId="0" borderId="20" xfId="8" applyFont="1" applyBorder="1" applyAlignment="1">
      <alignment horizontal="center" vertical="center" wrapText="1"/>
    </xf>
    <xf numFmtId="0" fontId="2" fillId="0" borderId="19" xfId="8" applyFont="1" applyBorder="1" applyAlignment="1">
      <alignment horizontal="center" vertical="center" wrapText="1"/>
    </xf>
    <xf numFmtId="0" fontId="8" fillId="0" borderId="0" xfId="19" applyFont="1" applyAlignment="1">
      <alignment vertical="center"/>
    </xf>
    <xf numFmtId="49" fontId="2" fillId="0" borderId="18" xfId="8" applyNumberFormat="1" applyFont="1" applyFill="1" applyBorder="1" applyAlignment="1">
      <alignment horizontal="center" vertical="center" wrapText="1"/>
    </xf>
    <xf numFmtId="49" fontId="2" fillId="0" borderId="13" xfId="8" applyNumberFormat="1" applyFont="1" applyFill="1" applyBorder="1" applyAlignment="1">
      <alignment horizontal="center" vertical="center" wrapText="1"/>
    </xf>
    <xf numFmtId="49" fontId="2" fillId="0" borderId="15" xfId="8" applyNumberFormat="1" applyFont="1" applyFill="1" applyBorder="1" applyAlignment="1">
      <alignment horizontal="center" vertical="center" wrapText="1"/>
    </xf>
    <xf numFmtId="0" fontId="2" fillId="0" borderId="18" xfId="8" applyFont="1" applyFill="1" applyBorder="1" applyAlignment="1">
      <alignment horizontal="center" vertical="center"/>
    </xf>
    <xf numFmtId="0" fontId="2" fillId="0" borderId="15" xfId="8" applyFont="1" applyFill="1" applyBorder="1" applyAlignment="1">
      <alignment horizontal="center" vertical="center"/>
    </xf>
    <xf numFmtId="0" fontId="2" fillId="0" borderId="13" xfId="8" applyFont="1" applyFill="1" applyBorder="1" applyAlignment="1">
      <alignment horizontal="center" vertical="center"/>
    </xf>
    <xf numFmtId="0" fontId="39" fillId="0" borderId="20" xfId="8" applyFont="1" applyBorder="1" applyAlignment="1">
      <alignment horizontal="center" vertical="center" wrapText="1"/>
    </xf>
    <xf numFmtId="0" fontId="39" fillId="0" borderId="19" xfId="8" applyFont="1" applyBorder="1" applyAlignment="1">
      <alignment horizontal="center" vertical="center" wrapText="1"/>
    </xf>
    <xf numFmtId="0" fontId="2" fillId="0" borderId="28" xfId="8" applyFont="1" applyFill="1" applyBorder="1" applyAlignment="1">
      <alignment horizontal="center" vertical="center"/>
    </xf>
    <xf numFmtId="0" fontId="2" fillId="0" borderId="26" xfId="8" applyFont="1" applyFill="1" applyBorder="1" applyAlignment="1">
      <alignment horizontal="center" vertical="center"/>
    </xf>
    <xf numFmtId="0" fontId="2" fillId="0" borderId="25" xfId="8" applyFont="1" applyFill="1" applyBorder="1" applyAlignment="1">
      <alignment horizontal="center" vertical="center"/>
    </xf>
    <xf numFmtId="0" fontId="2" fillId="0" borderId="23" xfId="8" applyFont="1" applyFill="1" applyBorder="1" applyAlignment="1">
      <alignment horizontal="center" vertical="center"/>
    </xf>
    <xf numFmtId="0" fontId="2" fillId="2" borderId="21" xfId="8" applyFont="1" applyFill="1" applyBorder="1" applyAlignment="1">
      <alignment horizontal="center" vertical="center"/>
    </xf>
    <xf numFmtId="0" fontId="2" fillId="2" borderId="20" xfId="8" applyFont="1" applyFill="1" applyBorder="1" applyAlignment="1">
      <alignment horizontal="center" vertical="center"/>
    </xf>
    <xf numFmtId="0" fontId="2" fillId="2" borderId="19" xfId="8" applyFont="1" applyFill="1" applyBorder="1" applyAlignment="1">
      <alignment horizontal="center" vertical="center"/>
    </xf>
    <xf numFmtId="0" fontId="2" fillId="0" borderId="30" xfId="8" applyFont="1" applyFill="1" applyBorder="1" applyAlignment="1">
      <alignment horizontal="center" vertical="center"/>
    </xf>
    <xf numFmtId="0" fontId="2" fillId="0" borderId="21" xfId="8" applyFont="1" applyBorder="1" applyAlignment="1">
      <alignment horizontal="center" vertical="center" wrapText="1"/>
    </xf>
    <xf numFmtId="1" fontId="6" fillId="2" borderId="1" xfId="17" applyNumberFormat="1" applyFont="1" applyFill="1" applyBorder="1" applyAlignment="1">
      <alignment horizontal="center" vertical="center" wrapText="1"/>
    </xf>
    <xf numFmtId="1" fontId="6" fillId="2" borderId="3" xfId="17" applyNumberFormat="1" applyFont="1" applyFill="1" applyBorder="1" applyAlignment="1">
      <alignment horizontal="center" vertical="center" wrapText="1"/>
    </xf>
    <xf numFmtId="1" fontId="6" fillId="2" borderId="37" xfId="17" applyNumberFormat="1" applyFont="1" applyFill="1" applyBorder="1" applyAlignment="1">
      <alignment horizontal="center" vertical="center" wrapText="1"/>
    </xf>
    <xf numFmtId="1" fontId="6" fillId="2" borderId="6" xfId="17" applyNumberFormat="1" applyFont="1" applyFill="1" applyBorder="1" applyAlignment="1">
      <alignment horizontal="center" vertical="center" wrapText="1"/>
    </xf>
    <xf numFmtId="1" fontId="6" fillId="2" borderId="0" xfId="17" applyNumberFormat="1" applyFont="1" applyFill="1" applyBorder="1" applyAlignment="1">
      <alignment horizontal="center" vertical="center" wrapText="1"/>
    </xf>
    <xf numFmtId="1" fontId="6" fillId="2" borderId="36" xfId="17" applyNumberFormat="1" applyFont="1" applyFill="1" applyBorder="1" applyAlignment="1">
      <alignment horizontal="center" vertical="center" wrapText="1"/>
    </xf>
    <xf numFmtId="1" fontId="6" fillId="2" borderId="8" xfId="17" applyNumberFormat="1" applyFont="1" applyFill="1" applyBorder="1" applyAlignment="1">
      <alignment horizontal="center" vertical="center" wrapText="1"/>
    </xf>
    <xf numFmtId="1" fontId="6" fillId="2" borderId="10" xfId="17" applyNumberFormat="1" applyFont="1" applyFill="1" applyBorder="1" applyAlignment="1">
      <alignment horizontal="center" vertical="center" wrapText="1"/>
    </xf>
    <xf numFmtId="1" fontId="6" fillId="2" borderId="35" xfId="17" applyNumberFormat="1" applyFont="1" applyFill="1" applyBorder="1" applyAlignment="1">
      <alignment horizontal="center" vertical="center" wrapText="1"/>
    </xf>
    <xf numFmtId="168" fontId="23" fillId="2" borderId="2" xfId="9" applyFont="1" applyFill="1" applyBorder="1" applyAlignment="1">
      <alignment horizontal="center" vertical="center"/>
    </xf>
    <xf numFmtId="168" fontId="23" fillId="2" borderId="39" xfId="9" applyFont="1" applyFill="1" applyBorder="1" applyAlignment="1">
      <alignment horizontal="center" vertical="center"/>
    </xf>
    <xf numFmtId="164" fontId="22" fillId="2" borderId="40" xfId="9" applyNumberFormat="1" applyFont="1" applyFill="1" applyBorder="1" applyAlignment="1">
      <alignment horizontal="center" vertical="center"/>
    </xf>
    <xf numFmtId="0" fontId="2" fillId="5" borderId="38" xfId="8" applyFont="1" applyFill="1" applyBorder="1" applyAlignment="1">
      <alignment horizontal="center" vertical="center"/>
    </xf>
    <xf numFmtId="0" fontId="8" fillId="5" borderId="39" xfId="8" applyFont="1" applyFill="1" applyBorder="1" applyAlignment="1">
      <alignment horizontal="center" vertical="center"/>
    </xf>
    <xf numFmtId="166" fontId="24" fillId="5" borderId="39" xfId="8" applyNumberFormat="1" applyFont="1" applyFill="1" applyBorder="1" applyAlignment="1">
      <alignment horizontal="center" vertical="center"/>
    </xf>
    <xf numFmtId="2" fontId="24" fillId="5" borderId="39" xfId="9" applyNumberFormat="1" applyFont="1" applyFill="1" applyBorder="1" applyAlignment="1">
      <alignment horizontal="center" vertical="center"/>
    </xf>
    <xf numFmtId="167" fontId="24" fillId="5" borderId="39" xfId="9" applyNumberFormat="1" applyFont="1" applyFill="1" applyBorder="1" applyAlignment="1">
      <alignment horizontal="center" vertical="center"/>
    </xf>
    <xf numFmtId="168" fontId="24" fillId="5" borderId="39" xfId="9" applyFont="1" applyFill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/>
    </xf>
    <xf numFmtId="2" fontId="9" fillId="0" borderId="4" xfId="3" applyNumberFormat="1" applyFont="1" applyBorder="1" applyAlignment="1">
      <alignment horizontal="center"/>
    </xf>
    <xf numFmtId="0" fontId="9" fillId="0" borderId="4" xfId="3" applyFont="1" applyBorder="1" applyAlignment="1">
      <alignment horizontal="center"/>
    </xf>
    <xf numFmtId="0" fontId="6" fillId="5" borderId="39" xfId="8" applyFont="1" applyFill="1" applyBorder="1" applyAlignment="1">
      <alignment horizontal="left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7" xfId="3" applyFont="1" applyBorder="1" applyAlignment="1">
      <alignment horizontal="center" vertical="center" wrapText="1"/>
    </xf>
    <xf numFmtId="2" fontId="9" fillId="0" borderId="12" xfId="0" applyNumberFormat="1" applyFont="1" applyBorder="1" applyAlignment="1">
      <alignment horizontal="center"/>
    </xf>
    <xf numFmtId="0" fontId="10" fillId="0" borderId="17" xfId="3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0" fontId="9" fillId="0" borderId="12" xfId="3" applyFont="1" applyBorder="1" applyAlignment="1">
      <alignment horizontal="center"/>
    </xf>
    <xf numFmtId="2" fontId="9" fillId="0" borderId="12" xfId="3" applyNumberFormat="1" applyFont="1" applyBorder="1" applyAlignment="1">
      <alignment horizontal="center"/>
    </xf>
    <xf numFmtId="0" fontId="9" fillId="0" borderId="17" xfId="3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165" fontId="6" fillId="0" borderId="17" xfId="0" applyNumberFormat="1" applyFont="1" applyBorder="1" applyAlignment="1">
      <alignment horizontal="center" vertical="center" wrapText="1"/>
    </xf>
    <xf numFmtId="2" fontId="6" fillId="0" borderId="17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165" fontId="8" fillId="0" borderId="12" xfId="0" applyNumberFormat="1" applyFont="1" applyBorder="1" applyAlignment="1">
      <alignment horizontal="center"/>
    </xf>
    <xf numFmtId="0" fontId="6" fillId="0" borderId="17" xfId="0" applyFont="1" applyBorder="1" applyAlignment="1">
      <alignment horizontal="left" wrapText="1"/>
    </xf>
    <xf numFmtId="0" fontId="6" fillId="0" borderId="17" xfId="0" applyFont="1" applyBorder="1" applyAlignment="1">
      <alignment horizontal="center"/>
    </xf>
    <xf numFmtId="165" fontId="6" fillId="0" borderId="17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2" fillId="3" borderId="20" xfId="8" applyFont="1" applyFill="1" applyBorder="1" applyAlignment="1">
      <alignment horizontal="center" vertical="center"/>
    </xf>
    <xf numFmtId="164" fontId="15" fillId="3" borderId="42" xfId="9" applyNumberFormat="1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/>
    </xf>
    <xf numFmtId="0" fontId="6" fillId="0" borderId="7" xfId="4" applyFont="1" applyBorder="1" applyAlignment="1">
      <alignment horizontal="left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2" fontId="9" fillId="0" borderId="2" xfId="0" applyNumberFormat="1" applyFont="1" applyBorder="1" applyAlignment="1">
      <alignment horizontal="center"/>
    </xf>
    <xf numFmtId="0" fontId="9" fillId="0" borderId="2" xfId="3" applyFont="1" applyBorder="1" applyAlignment="1">
      <alignment horizontal="center"/>
    </xf>
    <xf numFmtId="0" fontId="10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165" fontId="6" fillId="0" borderId="39" xfId="0" applyNumberFormat="1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168" fontId="23" fillId="0" borderId="39" xfId="9" applyFont="1" applyFill="1" applyBorder="1" applyAlignment="1">
      <alignment horizontal="center" vertical="center"/>
    </xf>
    <xf numFmtId="2" fontId="9" fillId="0" borderId="39" xfId="0" applyNumberFormat="1" applyFont="1" applyBorder="1" applyAlignment="1">
      <alignment horizontal="center" vertical="center" wrapText="1"/>
    </xf>
    <xf numFmtId="0" fontId="8" fillId="2" borderId="2" xfId="8" applyFont="1" applyFill="1" applyBorder="1" applyAlignment="1">
      <alignment vertical="center"/>
    </xf>
    <xf numFmtId="0" fontId="9" fillId="0" borderId="21" xfId="4" applyFont="1" applyBorder="1" applyAlignment="1">
      <alignment horizontal="center"/>
    </xf>
    <xf numFmtId="0" fontId="6" fillId="0" borderId="41" xfId="4" applyFont="1" applyBorder="1" applyAlignment="1">
      <alignment horizontal="left"/>
    </xf>
    <xf numFmtId="0" fontId="8" fillId="0" borderId="41" xfId="4" applyFont="1" applyBorder="1" applyAlignment="1">
      <alignment horizontal="center"/>
    </xf>
    <xf numFmtId="0" fontId="9" fillId="0" borderId="41" xfId="4" applyFont="1" applyBorder="1" applyAlignment="1">
      <alignment horizontal="center"/>
    </xf>
    <xf numFmtId="168" fontId="23" fillId="0" borderId="41" xfId="9" applyFont="1" applyFill="1" applyBorder="1" applyAlignment="1">
      <alignment horizontal="center" vertical="center"/>
    </xf>
    <xf numFmtId="168" fontId="23" fillId="2" borderId="41" xfId="9" applyFont="1" applyFill="1" applyBorder="1" applyAlignment="1">
      <alignment horizontal="center" vertical="center"/>
    </xf>
    <xf numFmtId="164" fontId="22" fillId="2" borderId="43" xfId="9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/>
    </xf>
    <xf numFmtId="2" fontId="9" fillId="0" borderId="2" xfId="3" applyNumberFormat="1" applyFont="1" applyBorder="1" applyAlignment="1">
      <alignment horizontal="center"/>
    </xf>
    <xf numFmtId="164" fontId="15" fillId="3" borderId="9" xfId="9" applyNumberFormat="1" applyFont="1" applyFill="1" applyBorder="1" applyAlignment="1">
      <alignment vertical="center"/>
    </xf>
    <xf numFmtId="43" fontId="15" fillId="3" borderId="4" xfId="9" applyNumberFormat="1" applyFont="1" applyFill="1" applyBorder="1" applyAlignment="1">
      <alignment vertical="center"/>
    </xf>
    <xf numFmtId="164" fontId="15" fillId="3" borderId="4" xfId="9" applyNumberFormat="1" applyFont="1" applyFill="1" applyBorder="1" applyAlignment="1">
      <alignment vertical="center"/>
    </xf>
    <xf numFmtId="164" fontId="13" fillId="3" borderId="4" xfId="9" applyNumberFormat="1" applyFont="1" applyFill="1" applyBorder="1" applyAlignment="1">
      <alignment vertical="center" wrapText="1"/>
    </xf>
  </cellXfs>
  <cellStyles count="22">
    <cellStyle name="Comma 2" xfId="9"/>
    <cellStyle name="Comma 51 6" xfId="16"/>
    <cellStyle name="Normal" xfId="0" builtinId="0"/>
    <cellStyle name="Normal 10" xfId="5"/>
    <cellStyle name="Normal 11 2" xfId="7"/>
    <cellStyle name="Normal 2" xfId="8"/>
    <cellStyle name="Normal 3 2" xfId="15"/>
    <cellStyle name="Normal 52" xfId="19"/>
    <cellStyle name="Normal 53 2" xfId="10"/>
    <cellStyle name="Normal_gare wyalsadfenigagarini" xfId="21"/>
    <cellStyle name="Normal_gare wyalsadfenigagarini 2 2" xfId="3"/>
    <cellStyle name="Normal_gare wyalsadfenigagarini_SAN2008=IIkv" xfId="4"/>
    <cellStyle name="Normal_sida wyalsadeni 2" xfId="18"/>
    <cellStyle name="Normal_sida wyalsadeni 3" xfId="20"/>
    <cellStyle name="Normal_sida wyalsadenidigomi" xfId="11"/>
    <cellStyle name="Normal_stadion-1" xfId="17"/>
    <cellStyle name="Normal_Xl0000048 2" xfId="14"/>
    <cellStyle name="Normal_Xl0000048 2 2" xfId="13"/>
    <cellStyle name="Percent 2" xfId="6"/>
    <cellStyle name="Percent 3" xfId="12"/>
    <cellStyle name="Обычный 4" xfId="2"/>
    <cellStyle name="Обычный_SAN2008-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5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5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5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5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5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5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5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5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5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5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6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6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6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6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6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6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6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6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6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6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7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7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7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8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8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8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8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8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8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8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8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8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8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9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9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9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9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9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9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9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9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9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9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0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0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0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1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1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1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1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2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2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2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2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2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2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2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2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2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2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3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3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3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4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4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4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4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5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5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5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5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5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5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5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5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5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5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6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6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6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7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7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7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7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8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8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8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8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9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9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9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0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0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0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0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0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0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0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0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0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0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1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1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1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1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2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2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2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3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3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3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3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3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3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3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3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3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3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4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4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4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4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5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5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5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6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6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6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6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7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7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7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7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7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7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7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7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7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7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8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8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8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0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1" name="Text Box 1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2" name="Text Box 1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3" name="Text Box 1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" name="Text Box 1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" name="Text Box 2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" name="Text Box 2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" name="Text Box 2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" name="Text Box 23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99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0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1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2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3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4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5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6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7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8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09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0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1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2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3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4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5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6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7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8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9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0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1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2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3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4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5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6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7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8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29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0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1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2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3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4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5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6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7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8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" name="Text Box 6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40" name="Text Box 6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41" name="Text Box 6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42" name="Text Box 7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43" name="Text Box 7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44" name="Text Box 7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45" name="Text Box 7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8" name="Text Box 9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9" name="Text Box 1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0" name="Text Box 1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1" name="Text Box 1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2" name="Text Box 1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3" name="Text Box 2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4" name="Text Box 2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5" name="Text Box 2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6" name="Text Box 23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7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8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9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" name="Text Box 1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" name="Text Box 1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" name="Text Box 1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" name="Text Box 1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" name="Text Box 2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" name="Text Box 2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6" name="Text Box 2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" name="Text Box 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" name="Text Box 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" name="Text Box 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" name="Text Box 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" name="Text Box 1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" name="Text Box 1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" name="Text Box 2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" name="Text Box 2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6" name="Text Box 2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7" name="Text Box 3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8" name="Text Box 3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9" name="Text Box 3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0" name="Text Box 3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1" name="Text Box 3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2" name="Text Box 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3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4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5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9" name="Text Box 7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" name="Text Box 8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391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392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393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32460"/>
    <xdr:sp macro="" textlink="">
      <xdr:nvSpPr>
        <xdr:cNvPr id="397" name="Text Box 2"/>
        <xdr:cNvSpPr txBox="1">
          <a:spLocks noChangeArrowheads="1"/>
        </xdr:cNvSpPr>
      </xdr:nvSpPr>
      <xdr:spPr bwMode="auto">
        <a:xfrm>
          <a:off x="1264920" y="16283940"/>
          <a:ext cx="838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398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399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00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4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5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6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0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10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11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12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1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1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1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32460"/>
    <xdr:sp macro="" textlink="">
      <xdr:nvSpPr>
        <xdr:cNvPr id="416" name="Text Box 2"/>
        <xdr:cNvSpPr txBox="1">
          <a:spLocks noChangeArrowheads="1"/>
        </xdr:cNvSpPr>
      </xdr:nvSpPr>
      <xdr:spPr bwMode="auto">
        <a:xfrm>
          <a:off x="1264920" y="16283940"/>
          <a:ext cx="838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17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1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1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3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4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5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2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29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3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3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5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6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7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3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4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41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42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43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4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4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4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32460"/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1264920" y="16283940"/>
          <a:ext cx="838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48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49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50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4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5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6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5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60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61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62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6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6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6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66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67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68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69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70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71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72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73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74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7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7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7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78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79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80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8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8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8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484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485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486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8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8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8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90" name="Text Box 7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91" name="Text Box 7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92" name="Text Box 7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93" name="Text Box 10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94" name="Text Box 1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95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96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97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9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49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0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501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02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03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0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0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0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32460"/>
    <xdr:sp macro="" textlink="">
      <xdr:nvSpPr>
        <xdr:cNvPr id="507" name="Text Box 2"/>
        <xdr:cNvSpPr txBox="1">
          <a:spLocks noChangeArrowheads="1"/>
        </xdr:cNvSpPr>
      </xdr:nvSpPr>
      <xdr:spPr bwMode="auto">
        <a:xfrm>
          <a:off x="1264920" y="16283940"/>
          <a:ext cx="83820" cy="632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508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09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10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4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5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6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1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68580" cy="203200"/>
    <xdr:sp macro="" textlink="">
      <xdr:nvSpPr>
        <xdr:cNvPr id="520" name="Text Box 15"/>
        <xdr:cNvSpPr txBox="1">
          <a:spLocks noChangeArrowheads="1"/>
        </xdr:cNvSpPr>
      </xdr:nvSpPr>
      <xdr:spPr bwMode="auto">
        <a:xfrm>
          <a:off x="390144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21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22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2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2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2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53340" cy="198120"/>
    <xdr:sp macro="" textlink="">
      <xdr:nvSpPr>
        <xdr:cNvPr id="526" name="Text Box 9"/>
        <xdr:cNvSpPr txBox="1">
          <a:spLocks noChangeArrowheads="1"/>
        </xdr:cNvSpPr>
      </xdr:nvSpPr>
      <xdr:spPr bwMode="auto">
        <a:xfrm>
          <a:off x="1264920" y="16283940"/>
          <a:ext cx="5334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53340" cy="198120"/>
    <xdr:sp macro="" textlink="">
      <xdr:nvSpPr>
        <xdr:cNvPr id="527" name="Text Box 10"/>
        <xdr:cNvSpPr txBox="1">
          <a:spLocks noChangeArrowheads="1"/>
        </xdr:cNvSpPr>
      </xdr:nvSpPr>
      <xdr:spPr bwMode="auto">
        <a:xfrm>
          <a:off x="1264920" y="16283940"/>
          <a:ext cx="5334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68580" cy="429260"/>
    <xdr:sp macro="" textlink="">
      <xdr:nvSpPr>
        <xdr:cNvPr id="528" name="Text Box 10"/>
        <xdr:cNvSpPr txBox="1">
          <a:spLocks noChangeArrowheads="1"/>
        </xdr:cNvSpPr>
      </xdr:nvSpPr>
      <xdr:spPr bwMode="auto">
        <a:xfrm>
          <a:off x="1264920" y="16283940"/>
          <a:ext cx="68580" cy="42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68580" cy="429260"/>
    <xdr:sp macro="" textlink="">
      <xdr:nvSpPr>
        <xdr:cNvPr id="529" name="Text Box 11"/>
        <xdr:cNvSpPr txBox="1">
          <a:spLocks noChangeArrowheads="1"/>
        </xdr:cNvSpPr>
      </xdr:nvSpPr>
      <xdr:spPr bwMode="auto">
        <a:xfrm>
          <a:off x="1264920" y="16283940"/>
          <a:ext cx="68580" cy="42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0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1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2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533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534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5" name="Text Box 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6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7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8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39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40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41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42" name="Text Box 7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43" name="Text Box 8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544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45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46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4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4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4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550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51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52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5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5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5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56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57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58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59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60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61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562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63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64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6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6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6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568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69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70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4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5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6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7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580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81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82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8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8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8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86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87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88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89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90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91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592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93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594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9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9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59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598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599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00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4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5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6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0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10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11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12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1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1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1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16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17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18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19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20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21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22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23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24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2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2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2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28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29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30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3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3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3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34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35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36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3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3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3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40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41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42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4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4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4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46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47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48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49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50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51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52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53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54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5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5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5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58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59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60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6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6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6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64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65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66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6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6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6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0" name="Text Box 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674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675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6" name="Text Box 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7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8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79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8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8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8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83" name="Text Box 7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84" name="Text Box 8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8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8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8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8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8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9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55320"/>
    <xdr:sp macro="" textlink="">
      <xdr:nvSpPr>
        <xdr:cNvPr id="691" name="Text Box 2"/>
        <xdr:cNvSpPr txBox="1">
          <a:spLocks noChangeArrowheads="1"/>
        </xdr:cNvSpPr>
      </xdr:nvSpPr>
      <xdr:spPr bwMode="auto">
        <a:xfrm>
          <a:off x="1264920" y="16283940"/>
          <a:ext cx="8382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692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693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694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9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9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9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98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699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00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0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0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0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04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05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06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0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0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0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55320"/>
    <xdr:sp macro="" textlink="">
      <xdr:nvSpPr>
        <xdr:cNvPr id="710" name="Text Box 2"/>
        <xdr:cNvSpPr txBox="1">
          <a:spLocks noChangeArrowheads="1"/>
        </xdr:cNvSpPr>
      </xdr:nvSpPr>
      <xdr:spPr bwMode="auto">
        <a:xfrm>
          <a:off x="1264920" y="16283940"/>
          <a:ext cx="8382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11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12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13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1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1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1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17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18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19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2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2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2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23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24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25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2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2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2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29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30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31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3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3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3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3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3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3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3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3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4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55320"/>
    <xdr:sp macro="" textlink="">
      <xdr:nvSpPr>
        <xdr:cNvPr id="741" name="Text Box 2"/>
        <xdr:cNvSpPr txBox="1">
          <a:spLocks noChangeArrowheads="1"/>
        </xdr:cNvSpPr>
      </xdr:nvSpPr>
      <xdr:spPr bwMode="auto">
        <a:xfrm>
          <a:off x="1264920" y="16283940"/>
          <a:ext cx="8382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42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43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44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4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4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4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48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49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50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5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5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5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54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55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56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5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5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5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60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61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62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6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6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6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66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67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68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69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0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1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2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3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4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5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6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77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78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79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80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1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2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3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4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5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6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7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8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89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90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91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92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93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94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795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655320"/>
    <xdr:sp macro="" textlink="">
      <xdr:nvSpPr>
        <xdr:cNvPr id="796" name="Text Box 2"/>
        <xdr:cNvSpPr txBox="1">
          <a:spLocks noChangeArrowheads="1"/>
        </xdr:cNvSpPr>
      </xdr:nvSpPr>
      <xdr:spPr bwMode="auto">
        <a:xfrm>
          <a:off x="1264920" y="16283940"/>
          <a:ext cx="83820" cy="655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79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79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79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3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4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5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0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09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1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1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1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1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1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15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16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17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8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9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0" name="Text Box 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7" name="Text Box 7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28" name="Text Box 8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29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3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3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3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3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3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3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3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3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3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3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4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4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4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4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4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4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4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4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4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4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5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5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5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53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54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55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5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5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5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59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60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61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6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6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6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6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6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6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6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6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7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7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7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7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7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7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7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7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7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7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8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8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8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83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84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85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8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8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8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89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90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91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9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9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9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89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89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89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9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89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0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0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0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0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0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0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0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0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0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0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3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4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5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1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19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2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2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5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6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7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2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3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31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32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33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3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3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3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3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3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3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3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4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5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4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49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5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5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5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5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5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55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56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57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8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9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0" name="Text Box 2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7" name="Text Box 79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68" name="Text Box 80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69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7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7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7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7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7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7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7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7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7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7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8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8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8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8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8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8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8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8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8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9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9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9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993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994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995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9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9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9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999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00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01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0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0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0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0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0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0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0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0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1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1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1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1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1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1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1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1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1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1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2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2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2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23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24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25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2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2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2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29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30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31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3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3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3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35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36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37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3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3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4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41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42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43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4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4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4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4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4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4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3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4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5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5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59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6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6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5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6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7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8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69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70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71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72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73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74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75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76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77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78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79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0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1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2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3" name="Text Box 1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4" name="Text Box 74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5" name="Text Box 7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6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7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88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106680</xdr:colOff>
      <xdr:row>134</xdr:row>
      <xdr:rowOff>0</xdr:rowOff>
    </xdr:from>
    <xdr:ext cx="83820" cy="203200"/>
    <xdr:sp macro="" textlink="">
      <xdr:nvSpPr>
        <xdr:cNvPr id="1089" name="Text Box 15"/>
        <xdr:cNvSpPr txBox="1">
          <a:spLocks noChangeArrowheads="1"/>
        </xdr:cNvSpPr>
      </xdr:nvSpPr>
      <xdr:spPr bwMode="auto">
        <a:xfrm>
          <a:off x="39014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15240</xdr:colOff>
      <xdr:row>134</xdr:row>
      <xdr:rowOff>0</xdr:rowOff>
    </xdr:from>
    <xdr:ext cx="83820" cy="203200"/>
    <xdr:sp macro="" textlink="">
      <xdr:nvSpPr>
        <xdr:cNvPr id="1090" name="Text Box 74"/>
        <xdr:cNvSpPr txBox="1">
          <a:spLocks noChangeArrowheads="1"/>
        </xdr:cNvSpPr>
      </xdr:nvSpPr>
      <xdr:spPr bwMode="auto">
        <a:xfrm>
          <a:off x="38100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121920</xdr:colOff>
      <xdr:row>134</xdr:row>
      <xdr:rowOff>0</xdr:rowOff>
    </xdr:from>
    <xdr:ext cx="83820" cy="203200"/>
    <xdr:sp macro="" textlink="">
      <xdr:nvSpPr>
        <xdr:cNvPr id="1091" name="Text Box 75"/>
        <xdr:cNvSpPr txBox="1">
          <a:spLocks noChangeArrowheads="1"/>
        </xdr:cNvSpPr>
      </xdr:nvSpPr>
      <xdr:spPr bwMode="auto">
        <a:xfrm>
          <a:off x="26517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92" name="Text Box 76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93" name="Text Box 7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94" name="Text Box 78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095" name="Text Box 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096" name="Text Box 40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097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098" name="Text Box 38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099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100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01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102" name="Text Box 38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03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04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05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06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07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08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09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10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11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12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13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14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15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16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17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18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19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20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21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22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123" name="Text Box 40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124" name="Text Box 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125" name="Text Box 40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76200" cy="429260"/>
    <xdr:sp macro="" textlink="">
      <xdr:nvSpPr>
        <xdr:cNvPr id="1126" name="Text Box 10"/>
        <xdr:cNvSpPr txBox="1">
          <a:spLocks noChangeArrowheads="1"/>
        </xdr:cNvSpPr>
      </xdr:nvSpPr>
      <xdr:spPr bwMode="auto">
        <a:xfrm>
          <a:off x="1264920" y="16283940"/>
          <a:ext cx="76200" cy="42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76200" cy="429260"/>
    <xdr:sp macro="" textlink="">
      <xdr:nvSpPr>
        <xdr:cNvPr id="1127" name="Text Box 11"/>
        <xdr:cNvSpPr txBox="1">
          <a:spLocks noChangeArrowheads="1"/>
        </xdr:cNvSpPr>
      </xdr:nvSpPr>
      <xdr:spPr bwMode="auto">
        <a:xfrm>
          <a:off x="1264920" y="16283940"/>
          <a:ext cx="76200" cy="42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28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29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30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31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32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1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11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11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134</xdr:row>
      <xdr:rowOff>0</xdr:rowOff>
    </xdr:from>
    <xdr:ext cx="83820" cy="347980"/>
    <xdr:sp macro="" textlink="">
      <xdr:nvSpPr>
        <xdr:cNvPr id="1137" name="Text Box 39" hidden="1"/>
        <xdr:cNvSpPr txBox="1">
          <a:spLocks noChangeArrowheads="1"/>
        </xdr:cNvSpPr>
      </xdr:nvSpPr>
      <xdr:spPr bwMode="auto">
        <a:xfrm>
          <a:off x="14554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3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3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11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11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11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11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28320"/>
    <xdr:sp macro="" textlink="">
      <xdr:nvSpPr>
        <xdr:cNvPr id="1144" name="Text Box 38"/>
        <xdr:cNvSpPr txBox="1">
          <a:spLocks noChangeArrowheads="1"/>
        </xdr:cNvSpPr>
      </xdr:nvSpPr>
      <xdr:spPr bwMode="auto">
        <a:xfrm>
          <a:off x="1264920" y="16283940"/>
          <a:ext cx="83820" cy="528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28320"/>
    <xdr:sp macro="" textlink="">
      <xdr:nvSpPr>
        <xdr:cNvPr id="1145" name="Text Box 38"/>
        <xdr:cNvSpPr txBox="1">
          <a:spLocks noChangeArrowheads="1"/>
        </xdr:cNvSpPr>
      </xdr:nvSpPr>
      <xdr:spPr bwMode="auto">
        <a:xfrm>
          <a:off x="1264920" y="16283940"/>
          <a:ext cx="83820" cy="528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1146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47" name="Text Box 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48" name="Text Box 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4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5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6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69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7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18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190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9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9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1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1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9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19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1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1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199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0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21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1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2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4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5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7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8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19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22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226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2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23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5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6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8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39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1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2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3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24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49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0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1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2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3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4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5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6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57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58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59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6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61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62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63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64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65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66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67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68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69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70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271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6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79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0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1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2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3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4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5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6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7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8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89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0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1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2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3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4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5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6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299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301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02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1303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30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0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0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0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0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31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6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7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19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2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3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4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32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2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33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3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34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3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4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6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7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49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0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1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35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60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61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62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6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64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6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6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367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36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369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370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7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7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37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37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3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3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3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38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38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38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1389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39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39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39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39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39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3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3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3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3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3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1403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0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0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40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1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41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2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42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2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2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43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3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43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1443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1444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1449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5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45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45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4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4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59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460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4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4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4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7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8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4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8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8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4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4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48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8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8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49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499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0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2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5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6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7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50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0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51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1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52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3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4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6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7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29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0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1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53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7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8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39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1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2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3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4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5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46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47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49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50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51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52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53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54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55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56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57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58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559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1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4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7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8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69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0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1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2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3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4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5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6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7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8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79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0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1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2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3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4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7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589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1591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59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59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60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4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5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7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0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0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1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2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61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1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619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2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63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1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2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4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5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7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8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39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64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8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49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50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5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52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5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655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65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657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1658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5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6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66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66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6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6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6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7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7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67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1677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7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67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8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8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68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6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6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6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6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1691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6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6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6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9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9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69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69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69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7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7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71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71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7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71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71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71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71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72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7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7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1731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1732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7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1737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73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173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174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17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7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7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47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48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17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17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17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767" name="Text Box 3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68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69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70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71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72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73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74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7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7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77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78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79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80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81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82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83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84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85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8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87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88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89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1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2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3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4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5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6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7" name="Text Box 5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798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799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80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801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802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803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804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80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1806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0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0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0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1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27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2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3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184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1848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4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5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8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8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5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18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18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85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5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5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86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69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0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2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5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6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7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87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7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88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8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89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3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4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6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7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899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0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1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90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7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8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09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1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2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3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4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5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16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17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19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20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21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22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23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24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25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26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27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28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1929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1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4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7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8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39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0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1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2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3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4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5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6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7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8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49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0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1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2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3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4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7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959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1961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96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6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97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4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5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7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7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0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1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2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98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8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1989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199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00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1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2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4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5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7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8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09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01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8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19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20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2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22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2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2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25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02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027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028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2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3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03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3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4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4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4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2047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4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4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5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5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5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061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6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6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6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6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6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8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8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8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8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8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08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09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0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0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0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0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1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101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2102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1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1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1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107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10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10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11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1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1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1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1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17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118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1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1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1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3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3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1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1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4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4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1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1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14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4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4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4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4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156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7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8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5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0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1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3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4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5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166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6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17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7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18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1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2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4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5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7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8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89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19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5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6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7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199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00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01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02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03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04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05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0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07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08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09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10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11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12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13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14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15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16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217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1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19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2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5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6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7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8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29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0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1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2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3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4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5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6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7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8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39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0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1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2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5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247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4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2249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25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5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26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2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3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5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6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8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69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0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27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27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7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28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89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0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2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5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6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7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29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29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6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7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8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0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10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1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1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13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31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315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316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1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1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31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2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3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3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3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2335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3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3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3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3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4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349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5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5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5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5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5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6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6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7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7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7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7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7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3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389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2390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3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3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395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9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39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39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3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4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4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4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05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06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4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4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4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425" name="Text Box 3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26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27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28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29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30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31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32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3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3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35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36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37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38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39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40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41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42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43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4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45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46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47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4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49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50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51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52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53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54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55" name="Text Box 5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456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57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5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59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60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61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62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6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2464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65" name="Text Box 2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66" name="Text Box 2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67" name="Text Box 2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68" name="Text Box 2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69" name="Text Box 2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0" name="Text Box 3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1" name="Text Box 3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2" name="Text Box 3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3" name="Text Box 3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4" name="Text Box 3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5" name="Text Box 3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6" name="Text Box 3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7" name="Text Box 3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8" name="Text Box 3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79" name="Text Box 3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0" name="Text Box 4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1" name="Text Box 4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2" name="Text Box 4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3" name="Text Box 4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4" name="Text Box 4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5" name="Text Box 4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6" name="Text Box 4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7" name="Text Box 4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8" name="Text Box 4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89" name="Text Box 4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0" name="Text Box 5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1" name="Text Box 5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2" name="Text Box 5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3" name="Text Box 5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4" name="Text Box 5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5" name="Text Box 5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6" name="Text Box 5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7" name="Text Box 5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8" name="Text Box 5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499" name="Text Box 5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00" name="Text Box 6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01" name="Text Box 6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02" name="Text Box 6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03" name="Text Box 6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04" name="Text Box 6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05" name="Text Box 6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06" name="Text Box 9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08" name="Text Box 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09" name="Text Box 3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10" name="Text Box 4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11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12" name="Text Box 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13" name="Text Box 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14" name="Text Box 1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15" name="Text Box 1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16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17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18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19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0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1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2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3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4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5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6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7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8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29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0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1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2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3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4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5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6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7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8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39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0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1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2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3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4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5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6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7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8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49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50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51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52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53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54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555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556" name="Text Box 6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557" name="Text Box 9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58" name="Text Box 1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59" name="Text Box 1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0" name="Text Box 1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1" name="Text Box 18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2" name="Text Box 19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3" name="Text Box 2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4" name="Text Box 2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5" name="Text Box 2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7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8" name="Text Box 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69" name="Text Box 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0" name="Text Box 8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1" name="Text Box 1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2" name="Text Box 19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3" name="Text Box 2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4" name="Text Box 2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5" name="Text Box 2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6" name="Text Box 3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7" name="Text Box 3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8" name="Text Box 3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79" name="Text Box 34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2580" name="Text Box 3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581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582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583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584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585" name="Text Box 57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5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5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25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134</xdr:row>
      <xdr:rowOff>0</xdr:rowOff>
    </xdr:from>
    <xdr:ext cx="83820" cy="347980"/>
    <xdr:sp macro="" textlink="">
      <xdr:nvSpPr>
        <xdr:cNvPr id="2590" name="Text Box 39" hidden="1"/>
        <xdr:cNvSpPr txBox="1">
          <a:spLocks noChangeArrowheads="1"/>
        </xdr:cNvSpPr>
      </xdr:nvSpPr>
      <xdr:spPr bwMode="auto">
        <a:xfrm>
          <a:off x="14554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59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59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25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25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25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51180"/>
    <xdr:sp macro="" textlink="">
      <xdr:nvSpPr>
        <xdr:cNvPr id="2597" name="Text Box 38"/>
        <xdr:cNvSpPr txBox="1">
          <a:spLocks noChangeArrowheads="1"/>
        </xdr:cNvSpPr>
      </xdr:nvSpPr>
      <xdr:spPr bwMode="auto">
        <a:xfrm>
          <a:off x="1264920" y="16283940"/>
          <a:ext cx="83820" cy="551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51180"/>
    <xdr:sp macro="" textlink="">
      <xdr:nvSpPr>
        <xdr:cNvPr id="2598" name="Text Box 38"/>
        <xdr:cNvSpPr txBox="1">
          <a:spLocks noChangeArrowheads="1"/>
        </xdr:cNvSpPr>
      </xdr:nvSpPr>
      <xdr:spPr bwMode="auto">
        <a:xfrm>
          <a:off x="1264920" y="16283940"/>
          <a:ext cx="83820" cy="551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2599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00" name="Text Box 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01" name="Text Box 5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0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1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22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2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3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4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4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264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643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4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4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6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6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4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4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6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6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65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5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5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5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5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5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5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66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4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5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7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6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0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1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2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67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7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679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68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8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89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1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2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4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5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6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69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69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2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3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4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5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6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7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8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09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10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11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12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1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14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15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16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17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18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19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20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21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22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23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724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2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26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2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2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29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2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3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4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5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6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7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8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39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0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1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2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3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4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5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6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7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8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49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52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754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55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2756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75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5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5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76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69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0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2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5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6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7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77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7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78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8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79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6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7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799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2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3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4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80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0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3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4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5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7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1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20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82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822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2823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2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2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82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2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3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4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4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2842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4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4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4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4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4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856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6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6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6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6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6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7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7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8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8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8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88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88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8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8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896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2897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8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8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9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2902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90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290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290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9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29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9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9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912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2913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29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29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29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3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9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9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3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3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29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29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94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4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95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2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3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5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6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8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59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0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96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96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6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97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6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7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79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2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3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4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298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8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0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1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2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4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5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6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7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2998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2999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000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0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02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003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004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05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06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007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008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09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0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011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012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4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7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0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1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2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3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4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5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6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7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8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29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0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1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2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3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4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5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6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7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40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042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4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3044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04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4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4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4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4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056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7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8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5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0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1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3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4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5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066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6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07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7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08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4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5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7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8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0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1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2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09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0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01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02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03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0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05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0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08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310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110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111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1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1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11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1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2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2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2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3130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3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3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3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3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3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144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4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4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5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5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5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6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6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6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7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7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7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7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184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3185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190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9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19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19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1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1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1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1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1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200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201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2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2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2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220" name="Text Box 3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21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22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23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24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25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26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27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2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2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30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31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32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33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34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35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36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37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38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3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40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1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2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4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5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6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7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8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49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50" name="Text Box 5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251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2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4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5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6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7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259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6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0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2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3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4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5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8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7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280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8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2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4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6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7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8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299" name="Text Box 12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60020"/>
    <xdr:sp macro="" textlink="">
      <xdr:nvSpPr>
        <xdr:cNvPr id="3300" name="Text Box 13" hidden="1"/>
        <xdr:cNvSpPr txBox="1">
          <a:spLocks noChangeArrowheads="1"/>
        </xdr:cNvSpPr>
      </xdr:nvSpPr>
      <xdr:spPr bwMode="auto">
        <a:xfrm>
          <a:off x="1264920" y="16283940"/>
          <a:ext cx="8382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301" name="Text Box 6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0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0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33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0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33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3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31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1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32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2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3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5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6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8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29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0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33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337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3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34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6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7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49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2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3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4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35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5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0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1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2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4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5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6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7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68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69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70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71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72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73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74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75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76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77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78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79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0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81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382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4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7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0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1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2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3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4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5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6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7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8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399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0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1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2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3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4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5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6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7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10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412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13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3414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41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1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1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1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1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426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7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8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29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0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1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3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4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5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436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3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442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4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45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4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5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7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5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0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1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2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46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4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1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2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3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5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7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478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347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480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481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8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8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48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48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4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4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4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4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4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4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4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4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4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4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49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49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49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3500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0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0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0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0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0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514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1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1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2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2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2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3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3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3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4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4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4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4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554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3555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560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6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56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56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5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5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570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571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5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5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5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9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9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35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9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9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35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5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598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59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0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609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0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1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3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4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6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7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18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619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625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2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63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4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5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7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8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3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0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1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2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64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8" name="Text Box 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49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0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1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2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3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4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5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6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57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58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59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60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61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62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63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64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65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66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67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68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69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3670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1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2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5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8" name="Text Box 3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79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0" name="Text Box 4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1" name="Text Box 4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2" name="Text Box 4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3" name="Text Box 4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4" name="Text Box 4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5" name="Text Box 4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6" name="Text Box 4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7" name="Text Box 4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8" name="Text Box 4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89" name="Text Box 5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0" name="Text Box 5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1" name="Text Box 5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2" name="Text Box 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3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4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5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8" name="Text Box 4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6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700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1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144780</xdr:colOff>
      <xdr:row>134</xdr:row>
      <xdr:rowOff>0</xdr:rowOff>
    </xdr:from>
    <xdr:ext cx="83820" cy="203200"/>
    <xdr:sp macro="" textlink="">
      <xdr:nvSpPr>
        <xdr:cNvPr id="3702" name="Text Box 5" hidden="1"/>
        <xdr:cNvSpPr txBox="1">
          <a:spLocks noChangeArrowheads="1"/>
        </xdr:cNvSpPr>
      </xdr:nvSpPr>
      <xdr:spPr bwMode="auto">
        <a:xfrm>
          <a:off x="140970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703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0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71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5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6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8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19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1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2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3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724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5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2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730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3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3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74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2" name="Text Box 15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3" name="Text Box 1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4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5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6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8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49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0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03200"/>
    <xdr:sp macro="" textlink="">
      <xdr:nvSpPr>
        <xdr:cNvPr id="3751" name="Text Box 34" hidden="1"/>
        <xdr:cNvSpPr txBox="1">
          <a:spLocks noChangeArrowheads="1"/>
        </xdr:cNvSpPr>
      </xdr:nvSpPr>
      <xdr:spPr bwMode="auto">
        <a:xfrm>
          <a:off x="18973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2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59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60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61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6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63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6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6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766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376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768" name="Text Box 8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3769" name="Text Box 9" hidden="1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7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7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77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77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7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7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7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78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78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78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205740</xdr:colOff>
      <xdr:row>134</xdr:row>
      <xdr:rowOff>0</xdr:rowOff>
    </xdr:from>
    <xdr:ext cx="83820" cy="248920"/>
    <xdr:sp macro="" textlink="">
      <xdr:nvSpPr>
        <xdr:cNvPr id="3788" name="Text Box 38" hidden="1"/>
        <xdr:cNvSpPr txBox="1">
          <a:spLocks noChangeArrowheads="1"/>
        </xdr:cNvSpPr>
      </xdr:nvSpPr>
      <xdr:spPr bwMode="auto">
        <a:xfrm>
          <a:off x="400050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78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79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79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79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79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7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7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7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7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7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802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0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0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80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0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81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2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82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2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2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82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3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83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842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68580" cy="264160"/>
    <xdr:sp macro="" textlink="">
      <xdr:nvSpPr>
        <xdr:cNvPr id="3843" name="Text Box 38" hidden="1"/>
        <xdr:cNvSpPr txBox="1">
          <a:spLocks noChangeArrowheads="1"/>
        </xdr:cNvSpPr>
      </xdr:nvSpPr>
      <xdr:spPr bwMode="auto">
        <a:xfrm>
          <a:off x="1897380" y="16283940"/>
          <a:ext cx="6858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134</xdr:row>
      <xdr:rowOff>0</xdr:rowOff>
    </xdr:from>
    <xdr:ext cx="83820" cy="264160"/>
    <xdr:sp macro="" textlink="">
      <xdr:nvSpPr>
        <xdr:cNvPr id="3848" name="Text Box 38" hidden="1"/>
        <xdr:cNvSpPr txBox="1">
          <a:spLocks noChangeArrowheads="1"/>
        </xdr:cNvSpPr>
      </xdr:nvSpPr>
      <xdr:spPr bwMode="auto">
        <a:xfrm>
          <a:off x="189738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4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385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385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38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8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8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858" name="Text Box 54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859" name="Text Box 55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38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38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38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3878" name="Text Box 3" hidden="1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79" name="Text Box 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0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1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2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3" name="Text Box 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4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85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86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7" name="Text Box 1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88" name="Text Box 1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89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90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91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92" name="Text Box 1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93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94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95" name="Text Box 2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96" name="Text Box 2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97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898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899" name="Text Box 3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0" name="Text Box 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2" name="Text Box 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3" name="Text Box 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4" name="Text Box 8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5" name="Text Box 1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6" name="Text Box 5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7" name="Text Box 5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8" name="Text Box 5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03200"/>
    <xdr:sp macro="" textlink="">
      <xdr:nvSpPr>
        <xdr:cNvPr id="3909" name="Text Box 57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0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1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2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3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4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5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6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3917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18" name="Text Box 2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19" name="Text Box 2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0" name="Text Box 2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1" name="Text Box 2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2" name="Text Box 2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3" name="Text Box 3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4" name="Text Box 3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5" name="Text Box 3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6" name="Text Box 3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7" name="Text Box 3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8" name="Text Box 3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29" name="Text Box 3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0" name="Text Box 3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1" name="Text Box 3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2" name="Text Box 3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3" name="Text Box 4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4" name="Text Box 4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5" name="Text Box 4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6" name="Text Box 4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7" name="Text Box 4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8" name="Text Box 4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39" name="Text Box 4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0" name="Text Box 4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1" name="Text Box 4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2" name="Text Box 4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3" name="Text Box 5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4" name="Text Box 5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5" name="Text Box 5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6" name="Text Box 5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7" name="Text Box 5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8" name="Text Box 5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49" name="Text Box 5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0" name="Text Box 5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1" name="Text Box 5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2" name="Text Box 5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3" name="Text Box 6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4" name="Text Box 6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5" name="Text Box 6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6" name="Text Box 6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3957" name="Text Box 6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958" name="Text Box 6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959" name="Text Box 9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3960" name="Text Box 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3961" name="Text Box 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3962" name="Text Box 3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3963" name="Text Box 4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3964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3965" name="Text Box 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3966" name="Text Box 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967" name="Text Box 1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3968" name="Text Box 1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69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0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1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2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3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4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5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6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7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8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79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0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1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2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3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4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5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6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7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8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89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0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1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2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3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4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5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6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7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8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3999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0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1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2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3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4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5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6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7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4008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4009" name="Text Box 6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4010" name="Text Box 9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1" name="Text Box 1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2" name="Text Box 1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3" name="Text Box 1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4" name="Text Box 18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5" name="Text Box 19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6" name="Text Box 2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7" name="Text Box 2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8" name="Text Box 2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19" name="Text Box 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0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1" name="Text Box 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2" name="Text Box 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3" name="Text Box 8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4" name="Text Box 1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5" name="Text Box 19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6" name="Text Box 2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7" name="Text Box 2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8" name="Text Box 2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29" name="Text Box 3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30" name="Text Box 3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31" name="Text Box 3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32" name="Text Box 34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4033" name="Text Box 3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10820"/>
    <xdr:sp macro="" textlink="">
      <xdr:nvSpPr>
        <xdr:cNvPr id="4034" name="Text Box 10"/>
        <xdr:cNvSpPr txBox="1">
          <a:spLocks noChangeArrowheads="1"/>
        </xdr:cNvSpPr>
      </xdr:nvSpPr>
      <xdr:spPr bwMode="auto">
        <a:xfrm>
          <a:off x="1264920" y="16283940"/>
          <a:ext cx="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10820"/>
    <xdr:sp macro="" textlink="">
      <xdr:nvSpPr>
        <xdr:cNvPr id="4035" name="Text Box 11"/>
        <xdr:cNvSpPr txBox="1">
          <a:spLocks noChangeArrowheads="1"/>
        </xdr:cNvSpPr>
      </xdr:nvSpPr>
      <xdr:spPr bwMode="auto">
        <a:xfrm>
          <a:off x="1264920" y="16283940"/>
          <a:ext cx="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68580" cy="444500"/>
    <xdr:sp macro="" textlink="">
      <xdr:nvSpPr>
        <xdr:cNvPr id="4036" name="Text Box 10"/>
        <xdr:cNvSpPr txBox="1">
          <a:spLocks noChangeArrowheads="1"/>
        </xdr:cNvSpPr>
      </xdr:nvSpPr>
      <xdr:spPr bwMode="auto">
        <a:xfrm>
          <a:off x="1264920" y="16283940"/>
          <a:ext cx="6858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68580" cy="444500"/>
    <xdr:sp macro="" textlink="">
      <xdr:nvSpPr>
        <xdr:cNvPr id="4037" name="Text Box 11"/>
        <xdr:cNvSpPr txBox="1">
          <a:spLocks noChangeArrowheads="1"/>
        </xdr:cNvSpPr>
      </xdr:nvSpPr>
      <xdr:spPr bwMode="auto">
        <a:xfrm>
          <a:off x="1264920" y="16283940"/>
          <a:ext cx="68580" cy="444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76200" cy="429260"/>
    <xdr:sp macro="" textlink="">
      <xdr:nvSpPr>
        <xdr:cNvPr id="4038" name="Text Box 10"/>
        <xdr:cNvSpPr txBox="1">
          <a:spLocks noChangeArrowheads="1"/>
        </xdr:cNvSpPr>
      </xdr:nvSpPr>
      <xdr:spPr bwMode="auto">
        <a:xfrm>
          <a:off x="1264920" y="16283940"/>
          <a:ext cx="76200" cy="42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76200" cy="429260"/>
    <xdr:sp macro="" textlink="">
      <xdr:nvSpPr>
        <xdr:cNvPr id="4039" name="Text Box 11"/>
        <xdr:cNvSpPr txBox="1">
          <a:spLocks noChangeArrowheads="1"/>
        </xdr:cNvSpPr>
      </xdr:nvSpPr>
      <xdr:spPr bwMode="auto">
        <a:xfrm>
          <a:off x="1264920" y="16283940"/>
          <a:ext cx="76200" cy="429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0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1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2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3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4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5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6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47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4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4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5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5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5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5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5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5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5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5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5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5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6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6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6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6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6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6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6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6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6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6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7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7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2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3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4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5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6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7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8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079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8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8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8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8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8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8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8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8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8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8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9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9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9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9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9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9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9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9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09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09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0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0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0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0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04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0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06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07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08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09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1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2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4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5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6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7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19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0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1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2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3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4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5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6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27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2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2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3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3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3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3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3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3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3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3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3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3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4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4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4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4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4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4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4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4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4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4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5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5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2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3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4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5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6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7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8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159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6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6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6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6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6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6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6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6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6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6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7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7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7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7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7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7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7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7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7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7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8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8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18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18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84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8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86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87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88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89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1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2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4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5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6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7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199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0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1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2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3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4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5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6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07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0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0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1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1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1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1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1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1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1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1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1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1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2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2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2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2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2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2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2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2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2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2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3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3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2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3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4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5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6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7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8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39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4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4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4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4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4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4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4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4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4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4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5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5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5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5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5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5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5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5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5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5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6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6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6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6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64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6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66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67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68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69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1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2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4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5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6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7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279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0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1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2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3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4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5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6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287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8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8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9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9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9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9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9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9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9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9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29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29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0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0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0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0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0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0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0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0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0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0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1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1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2" name="Text Box 11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3" name="Text Box 12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4" name="Text Box 1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5" name="Text Box 16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6" name="Text Box 19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7" name="Text Box 20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8" name="Text Box 24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0" cy="203200"/>
    <xdr:sp macro="" textlink="">
      <xdr:nvSpPr>
        <xdr:cNvPr id="4319" name="Text Box 25" hidden="1"/>
        <xdr:cNvSpPr txBox="1">
          <a:spLocks noChangeArrowheads="1"/>
        </xdr:cNvSpPr>
      </xdr:nvSpPr>
      <xdr:spPr bwMode="auto">
        <a:xfrm>
          <a:off x="1264920" y="16283940"/>
          <a:ext cx="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2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2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2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2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2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2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2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2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2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2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3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3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3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3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34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35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36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37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38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39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40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41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48920"/>
    <xdr:sp macro="" textlink="">
      <xdr:nvSpPr>
        <xdr:cNvPr id="4342" name="Text Box 38" hidden="1"/>
        <xdr:cNvSpPr txBox="1">
          <a:spLocks noChangeArrowheads="1"/>
        </xdr:cNvSpPr>
      </xdr:nvSpPr>
      <xdr:spPr bwMode="auto">
        <a:xfrm>
          <a:off x="63246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134</xdr:row>
      <xdr:rowOff>0</xdr:rowOff>
    </xdr:from>
    <xdr:ext cx="83820" cy="271780"/>
    <xdr:sp macro="" textlink="">
      <xdr:nvSpPr>
        <xdr:cNvPr id="4343" name="Text Box 38" hidden="1"/>
        <xdr:cNvSpPr txBox="1">
          <a:spLocks noChangeArrowheads="1"/>
        </xdr:cNvSpPr>
      </xdr:nvSpPr>
      <xdr:spPr bwMode="auto">
        <a:xfrm>
          <a:off x="632460" y="16283940"/>
          <a:ext cx="83820" cy="271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44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45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46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47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48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49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0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1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2" name="Text Box 11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3" name="Text Box 12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4" name="Text Box 1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5" name="Text Box 16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6" name="Text Box 19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7" name="Text Box 20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8" name="Text Box 24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815340</xdr:colOff>
      <xdr:row>134</xdr:row>
      <xdr:rowOff>0</xdr:rowOff>
    </xdr:from>
    <xdr:ext cx="83820" cy="203200"/>
    <xdr:sp macro="" textlink="">
      <xdr:nvSpPr>
        <xdr:cNvPr id="4359" name="Text Box 25" hidden="1"/>
        <xdr:cNvSpPr txBox="1">
          <a:spLocks noChangeArrowheads="1"/>
        </xdr:cNvSpPr>
      </xdr:nvSpPr>
      <xdr:spPr bwMode="auto">
        <a:xfrm>
          <a:off x="126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6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6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6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6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6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6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6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6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6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6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7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7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7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7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7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7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7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7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7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7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8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8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8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9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9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9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9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9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9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9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39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9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39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0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0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0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0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0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0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0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0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0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0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1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1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1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2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2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2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2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2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2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26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27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2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2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3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3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32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33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3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3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3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3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38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39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0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1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44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45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6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7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8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49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50" name="Text Box 54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98120"/>
    <xdr:sp macro="" textlink="">
      <xdr:nvSpPr>
        <xdr:cNvPr id="4451" name="Text Box 55"/>
        <xdr:cNvSpPr txBox="1">
          <a:spLocks noChangeArrowheads="1"/>
        </xdr:cNvSpPr>
      </xdr:nvSpPr>
      <xdr:spPr bwMode="auto">
        <a:xfrm>
          <a:off x="1264920" y="16283940"/>
          <a:ext cx="838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52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53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54" name="Text Box 54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182880"/>
    <xdr:sp macro="" textlink="">
      <xdr:nvSpPr>
        <xdr:cNvPr id="4455" name="Text Box 55"/>
        <xdr:cNvSpPr txBox="1">
          <a:spLocks noChangeArrowheads="1"/>
        </xdr:cNvSpPr>
      </xdr:nvSpPr>
      <xdr:spPr bwMode="auto">
        <a:xfrm>
          <a:off x="1264920" y="16283940"/>
          <a:ext cx="8382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5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5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5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5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6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6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6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6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64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6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6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6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6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6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7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7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7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7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74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7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7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7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7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7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48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8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8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8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8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8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8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8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8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8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9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9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9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9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9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9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9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9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49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49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0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0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0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0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0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0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0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0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0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0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1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1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1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1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1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1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1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1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1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1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2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2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2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2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2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2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2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2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2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2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3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3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3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3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3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3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3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3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3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3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4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4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4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4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4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4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4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4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4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4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5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5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5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5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5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5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5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5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5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5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6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6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6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6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6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6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6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6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6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6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7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7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7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7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7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7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7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7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7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7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8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8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8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8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58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58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86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87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88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89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90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91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92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593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59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59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59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59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59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59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0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0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02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0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0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0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0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0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0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0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1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1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12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1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1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1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1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1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61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1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2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2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2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2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2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2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2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2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2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2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3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3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3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3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3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3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3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3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3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3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4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4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4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4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4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4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4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4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4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4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5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5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5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5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5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5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5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5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5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5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6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6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6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6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6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6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6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6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6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6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7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7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7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7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7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7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7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7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7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7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8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8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8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8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8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8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8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8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8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8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9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9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9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9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9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9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9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9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69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69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0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0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0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0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0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0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0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0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0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0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1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1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1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1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1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1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1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1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1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1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2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2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72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72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24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25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26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27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28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29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30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4731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3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3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34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3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3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3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3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3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4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4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4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4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44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4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4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4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4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4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5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5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5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5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54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5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475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5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5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5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6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6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6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6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6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6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6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6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6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6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7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7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7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7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7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7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7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7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7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7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8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8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8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8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8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8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8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8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8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8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9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9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9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9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9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9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9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9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79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79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0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0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0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0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0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0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0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0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0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0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1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1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1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1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1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1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1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1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1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1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2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2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2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2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2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2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2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2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2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2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3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3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3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3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3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3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3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3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3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3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4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4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4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4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4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4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4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4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4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4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5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5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5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5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5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5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5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5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5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5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486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486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2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3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4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5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6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7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8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4869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7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7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72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7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7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7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7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7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7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7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8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8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82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8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8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8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8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8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8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8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9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9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92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9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489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9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89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9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89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89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0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0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0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0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0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0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0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0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0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0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1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1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1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1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1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1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1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1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1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1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2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2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2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2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2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2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2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2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2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2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3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3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3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3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3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3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3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3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3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3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4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4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4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4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4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4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4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4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4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4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5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5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5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5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5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5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5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5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5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5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6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6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6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6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6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6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6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6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6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6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7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7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7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7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7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7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7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7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7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7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8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8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8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8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8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8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8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8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8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8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9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9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9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9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9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9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9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9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499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499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0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1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2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3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4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5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6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007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0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0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1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1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1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1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14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1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1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1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1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1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2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2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2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2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24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2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26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2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28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2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30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3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68580" cy="203200"/>
    <xdr:sp macro="" textlink="">
      <xdr:nvSpPr>
        <xdr:cNvPr id="5032" name="Text Box 15"/>
        <xdr:cNvSpPr txBox="1">
          <a:spLocks noChangeArrowheads="1"/>
        </xdr:cNvSpPr>
      </xdr:nvSpPr>
      <xdr:spPr bwMode="auto">
        <a:xfrm>
          <a:off x="516636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3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3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3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3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3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3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3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4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4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4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4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4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4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4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4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4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4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5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5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5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5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5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5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5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5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5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5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6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6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6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6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6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6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6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6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6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6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7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7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7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7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7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7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7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7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7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7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8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8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8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8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8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8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8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8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8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8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9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9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9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9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9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9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9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9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09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09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0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0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0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0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0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0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0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0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0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0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1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1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1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1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1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1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1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1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1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1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2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2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2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2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2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2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2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2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28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29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30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31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32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33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34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35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106680</xdr:colOff>
      <xdr:row>134</xdr:row>
      <xdr:rowOff>0</xdr:rowOff>
    </xdr:from>
    <xdr:ext cx="83820" cy="203200"/>
    <xdr:sp macro="" textlink="">
      <xdr:nvSpPr>
        <xdr:cNvPr id="5136" name="Text Box 15"/>
        <xdr:cNvSpPr txBox="1">
          <a:spLocks noChangeArrowheads="1"/>
        </xdr:cNvSpPr>
      </xdr:nvSpPr>
      <xdr:spPr bwMode="auto">
        <a:xfrm>
          <a:off x="516636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15240</xdr:colOff>
      <xdr:row>134</xdr:row>
      <xdr:rowOff>0</xdr:rowOff>
    </xdr:from>
    <xdr:ext cx="83820" cy="203200"/>
    <xdr:sp macro="" textlink="">
      <xdr:nvSpPr>
        <xdr:cNvPr id="5137" name="Text Box 74"/>
        <xdr:cNvSpPr txBox="1">
          <a:spLocks noChangeArrowheads="1"/>
        </xdr:cNvSpPr>
      </xdr:nvSpPr>
      <xdr:spPr bwMode="auto">
        <a:xfrm>
          <a:off x="507492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38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39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40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41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42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43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44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205740</xdr:colOff>
      <xdr:row>134</xdr:row>
      <xdr:rowOff>0</xdr:rowOff>
    </xdr:from>
    <xdr:ext cx="83820" cy="248920"/>
    <xdr:sp macro="" textlink="">
      <xdr:nvSpPr>
        <xdr:cNvPr id="5145" name="Text Box 38" hidden="1"/>
        <xdr:cNvSpPr txBox="1">
          <a:spLocks noChangeArrowheads="1"/>
        </xdr:cNvSpPr>
      </xdr:nvSpPr>
      <xdr:spPr bwMode="auto">
        <a:xfrm>
          <a:off x="52654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4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4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4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4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5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5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52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5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5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5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5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5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5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5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6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6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62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6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64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6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66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6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68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6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68580" cy="203200"/>
    <xdr:sp macro="" textlink="">
      <xdr:nvSpPr>
        <xdr:cNvPr id="5170" name="Text Box 15"/>
        <xdr:cNvSpPr txBox="1">
          <a:spLocks noChangeArrowheads="1"/>
        </xdr:cNvSpPr>
      </xdr:nvSpPr>
      <xdr:spPr bwMode="auto">
        <a:xfrm>
          <a:off x="6431280" y="16283940"/>
          <a:ext cx="6858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7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7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7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7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7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7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7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7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7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8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8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8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8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8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8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8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8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8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8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9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9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9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9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9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9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9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9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19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19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0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0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0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0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0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0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0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0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0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0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1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1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1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1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1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1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1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1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1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1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2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2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2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2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2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2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2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2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2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2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3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3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3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3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3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3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3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3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3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3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4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4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4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4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4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4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4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4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4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4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5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5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5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5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5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5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5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5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5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5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6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6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6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6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6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6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66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67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68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69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70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71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72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73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106680</xdr:colOff>
      <xdr:row>134</xdr:row>
      <xdr:rowOff>0</xdr:rowOff>
    </xdr:from>
    <xdr:ext cx="83820" cy="203200"/>
    <xdr:sp macro="" textlink="">
      <xdr:nvSpPr>
        <xdr:cNvPr id="5274" name="Text Box 15"/>
        <xdr:cNvSpPr txBox="1">
          <a:spLocks noChangeArrowheads="1"/>
        </xdr:cNvSpPr>
      </xdr:nvSpPr>
      <xdr:spPr bwMode="auto">
        <a:xfrm>
          <a:off x="643128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15240</xdr:colOff>
      <xdr:row>134</xdr:row>
      <xdr:rowOff>0</xdr:rowOff>
    </xdr:from>
    <xdr:ext cx="83820" cy="203200"/>
    <xdr:sp macro="" textlink="">
      <xdr:nvSpPr>
        <xdr:cNvPr id="5275" name="Text Box 74"/>
        <xdr:cNvSpPr txBox="1">
          <a:spLocks noChangeArrowheads="1"/>
        </xdr:cNvSpPr>
      </xdr:nvSpPr>
      <xdr:spPr bwMode="auto">
        <a:xfrm>
          <a:off x="6339840" y="16283940"/>
          <a:ext cx="83820" cy="20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76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77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78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79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80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81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82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205740</xdr:colOff>
      <xdr:row>134</xdr:row>
      <xdr:rowOff>0</xdr:rowOff>
    </xdr:from>
    <xdr:ext cx="83820" cy="248920"/>
    <xdr:sp macro="" textlink="">
      <xdr:nvSpPr>
        <xdr:cNvPr id="5283" name="Text Box 38" hidden="1"/>
        <xdr:cNvSpPr txBox="1">
          <a:spLocks noChangeArrowheads="1"/>
        </xdr:cNvSpPr>
      </xdr:nvSpPr>
      <xdr:spPr bwMode="auto">
        <a:xfrm>
          <a:off x="653034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84" name="Text Box 2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85" name="Text Box 2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86" name="Text Box 2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87" name="Text Box 2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88" name="Text Box 2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89" name="Text Box 3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0" name="Text Box 3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1" name="Text Box 3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2" name="Text Box 3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3" name="Text Box 3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4" name="Text Box 3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5" name="Text Box 3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6" name="Text Box 3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7" name="Text Box 3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8" name="Text Box 3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299" name="Text Box 4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0" name="Text Box 4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1" name="Text Box 4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2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3" name="Text Box 4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4" name="Text Box 4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5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6" name="Text Box 4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7" name="Text Box 4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8" name="Text Box 4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09" name="Text Box 5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0" name="Text Box 5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1" name="Text Box 5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2" name="Text Box 5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3" name="Text Box 5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4" name="Text Box 5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5" name="Text Box 5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6" name="Text Box 5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7" name="Text Box 5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8" name="Text Box 5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19" name="Text Box 6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20" name="Text Box 6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21" name="Text Box 6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22" name="Text Box 6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23" name="Text Box 6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24" name="Text Box 68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25" name="Text Box 69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26" name="Text Box 70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27" name="Text Box 7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28" name="Text Box 72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29" name="Text Box 73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0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1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2" name="Text Box 7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3" name="Text Box 7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4" name="Text Box 7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5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6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7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8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39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40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41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42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43" name="Text Box 40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44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345" name="Text Box 38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46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347" name="Text Box 38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48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49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50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51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52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53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54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55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56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57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58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59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60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61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62" name="Text Box 38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63" name="Text Box 38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364" name="Text Box 40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365" name="Text Box 5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366" name="Text Box 40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6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6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6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537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136</xdr:row>
      <xdr:rowOff>0</xdr:rowOff>
    </xdr:from>
    <xdr:ext cx="83820" cy="347980"/>
    <xdr:sp macro="" textlink="">
      <xdr:nvSpPr>
        <xdr:cNvPr id="5371" name="Text Box 39" hidden="1"/>
        <xdr:cNvSpPr txBox="1">
          <a:spLocks noChangeArrowheads="1"/>
        </xdr:cNvSpPr>
      </xdr:nvSpPr>
      <xdr:spPr bwMode="auto">
        <a:xfrm>
          <a:off x="14554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7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537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37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537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520700"/>
    <xdr:sp macro="" textlink="">
      <xdr:nvSpPr>
        <xdr:cNvPr id="5376" name="Text Box 38"/>
        <xdr:cNvSpPr txBox="1">
          <a:spLocks noChangeArrowheads="1"/>
        </xdr:cNvSpPr>
      </xdr:nvSpPr>
      <xdr:spPr bwMode="auto">
        <a:xfrm>
          <a:off x="1264920" y="1661922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520700"/>
    <xdr:sp macro="" textlink="">
      <xdr:nvSpPr>
        <xdr:cNvPr id="5377" name="Text Box 38"/>
        <xdr:cNvSpPr txBox="1">
          <a:spLocks noChangeArrowheads="1"/>
        </xdr:cNvSpPr>
      </xdr:nvSpPr>
      <xdr:spPr bwMode="auto">
        <a:xfrm>
          <a:off x="1264920" y="1661922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378" name="Text Box 5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37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8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38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8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8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84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385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386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8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38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8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9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39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9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9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39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9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39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39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9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39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0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0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0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0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0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0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0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0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0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0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1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1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1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1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1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1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1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1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1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1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2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2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2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2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2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2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2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2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2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2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3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43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3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43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3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3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3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3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3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3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4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4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4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4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4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4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4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4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44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4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45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5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45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5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5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55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456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457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5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5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6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6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6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6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6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6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6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6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6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6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7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7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7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7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7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7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7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7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7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7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8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8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8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8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8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8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8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8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8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8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49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9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9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9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9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9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9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9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49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49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0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0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50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0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50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0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0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0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0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0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1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1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1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1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1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1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1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1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1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1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2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52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2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52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2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2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26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527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528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2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3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3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3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3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3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3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3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3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3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3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4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4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4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4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4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4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4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4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4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4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5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5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5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5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5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5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5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5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5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5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6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6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6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6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6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6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6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6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6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6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57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7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7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57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7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57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7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7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7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7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8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8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8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8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8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8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8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8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8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8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59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9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59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9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59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9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59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597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598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599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0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0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0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0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0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0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0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0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0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0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1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1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1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1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1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1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1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1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1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1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2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2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2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2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2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2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2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2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2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2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3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3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3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3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3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3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3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3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3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3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4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64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64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4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64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4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64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4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4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4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5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5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5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5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5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5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5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5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5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5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6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66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66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63" name="Text Box 24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64" name="Text Box 26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65" name="Text Box 27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66" name="Text Box 28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67" name="Text Box 29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68" name="Text Box 30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69" name="Text Box 3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0" name="Text Box 32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1" name="Text Box 33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2" name="Text Box 34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3" name="Text Box 35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4" name="Text Box 36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5" name="Text Box 37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6" name="Text Box 38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7" name="Text Box 39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8" name="Text Box 40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79" name="Text Box 4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0" name="Text Box 42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1" name="Text Box 43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2" name="Text Box 44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3" name="Text Box 45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4" name="Text Box 46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5" name="Text Box 47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6" name="Text Box 48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7" name="Text Box 49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8" name="Text Box 50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89" name="Text Box 5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0" name="Text Box 52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1" name="Text Box 53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2" name="Text Box 54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3" name="Text Box 55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4" name="Text Box 56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5" name="Text Box 57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6" name="Text Box 58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7" name="Text Box 59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8" name="Text Box 60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699" name="Text Box 6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00" name="Text Box 62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01" name="Text Box 63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02" name="Text Box 64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03" name="Text Box 65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04" name="Text Box 9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05" name="Text Box 1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06" name="Text Box 2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07" name="Text Box 3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08" name="Text Box 4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09" name="Text Box 5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10" name="Text Box 6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11" name="Text Box 7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12" name="Text Box 12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13" name="Text Box 13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14" name="Text Box 2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15" name="Text Box 2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16" name="Text Box 2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17" name="Text Box 2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18" name="Text Box 2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19" name="Text Box 3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0" name="Text Box 3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1" name="Text Box 3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2" name="Text Box 3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3" name="Text Box 3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4" name="Text Box 3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5" name="Text Box 3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6" name="Text Box 3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7" name="Text Box 3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8" name="Text Box 3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29" name="Text Box 4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0" name="Text Box 4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1" name="Text Box 4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2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3" name="Text Box 4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4" name="Text Box 4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5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6" name="Text Box 4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7" name="Text Box 4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8" name="Text Box 4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39" name="Text Box 5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0" name="Text Box 5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1" name="Text Box 5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2" name="Text Box 5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3" name="Text Box 5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4" name="Text Box 5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5" name="Text Box 5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6" name="Text Box 5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7" name="Text Box 5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8" name="Text Box 5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49" name="Text Box 6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50" name="Text Box 6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51" name="Text Box 6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52" name="Text Box 6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53" name="Text Box 6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754" name="Text Box 65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755" name="Text Box 9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56" name="Text Box 15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57" name="Text Box 16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58" name="Text Box 17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59" name="Text Box 18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0" name="Text Box 19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1" name="Text Box 20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2" name="Text Box 21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3" name="Text Box 22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4" name="Text Box 1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5" name="Text Box 5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6" name="Text Box 6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7" name="Text Box 7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8" name="Text Box 8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69" name="Text Box 16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0" name="Text Box 19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1" name="Text Box 20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2" name="Text Box 21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3" name="Text Box 22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4" name="Text Box 30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5" name="Text Box 31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6" name="Text Box 32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7" name="Text Box 34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0360"/>
    <xdr:sp macro="" textlink="">
      <xdr:nvSpPr>
        <xdr:cNvPr id="5778" name="Text Box 35"/>
        <xdr:cNvSpPr txBox="1">
          <a:spLocks noChangeArrowheads="1"/>
        </xdr:cNvSpPr>
      </xdr:nvSpPr>
      <xdr:spPr bwMode="auto">
        <a:xfrm>
          <a:off x="1264920" y="1661922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77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78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8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578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136</xdr:row>
      <xdr:rowOff>0</xdr:rowOff>
    </xdr:from>
    <xdr:ext cx="83820" cy="347980"/>
    <xdr:sp macro="" textlink="">
      <xdr:nvSpPr>
        <xdr:cNvPr id="5783" name="Text Box 39" hidden="1"/>
        <xdr:cNvSpPr txBox="1">
          <a:spLocks noChangeArrowheads="1"/>
        </xdr:cNvSpPr>
      </xdr:nvSpPr>
      <xdr:spPr bwMode="auto">
        <a:xfrm>
          <a:off x="14554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8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578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578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578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543560"/>
    <xdr:sp macro="" textlink="">
      <xdr:nvSpPr>
        <xdr:cNvPr id="5788" name="Text Box 38"/>
        <xdr:cNvSpPr txBox="1">
          <a:spLocks noChangeArrowheads="1"/>
        </xdr:cNvSpPr>
      </xdr:nvSpPr>
      <xdr:spPr bwMode="auto">
        <a:xfrm>
          <a:off x="1264920" y="1661922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543560"/>
    <xdr:sp macro="" textlink="">
      <xdr:nvSpPr>
        <xdr:cNvPr id="5789" name="Text Box 38"/>
        <xdr:cNvSpPr txBox="1">
          <a:spLocks noChangeArrowheads="1"/>
        </xdr:cNvSpPr>
      </xdr:nvSpPr>
      <xdr:spPr bwMode="auto">
        <a:xfrm>
          <a:off x="1264920" y="1661922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5790" name="Text Box 5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79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9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79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9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9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796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797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798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79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0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0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0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0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0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0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0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0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0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0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1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1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1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1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1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1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1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1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1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1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2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2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2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2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2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2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2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2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2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2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3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3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3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3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3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3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3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3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3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3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4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4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4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84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4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84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4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4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4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4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5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5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5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5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5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5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5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5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5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5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86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6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86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6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86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6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6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67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868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869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7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7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7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7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7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7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7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7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7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7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8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8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8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8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8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8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8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8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8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8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9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89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9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9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9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9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9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89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9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89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0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0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0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0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0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0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0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0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0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0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1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1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1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1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91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1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91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1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1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1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2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2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2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2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2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2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2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2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2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2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3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3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3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93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3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93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3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3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38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5939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940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4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4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4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4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4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4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4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4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4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5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5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5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5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5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5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5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5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5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5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6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6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6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6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6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6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6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6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6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6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7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7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7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7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7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7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7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7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7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7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8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8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598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598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8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98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8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598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8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8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9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9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9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9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9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9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9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9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599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599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0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0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0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0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600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0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600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0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0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09" name="Text Box 10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6010" name="Text Box 5" hidden="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6011" name="Text Box 5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1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1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1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1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1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1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1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1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2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2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2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2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2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2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2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2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2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2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3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3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3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3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3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3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3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3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3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3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4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4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4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4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4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4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4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4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4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4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5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5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5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8920"/>
    <xdr:sp macro="" textlink="">
      <xdr:nvSpPr>
        <xdr:cNvPr id="605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05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5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605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5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79400"/>
    <xdr:sp macro="" textlink="">
      <xdr:nvSpPr>
        <xdr:cNvPr id="605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5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6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6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6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6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6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65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66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67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68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69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70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71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72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41300"/>
    <xdr:sp macro="" textlink="">
      <xdr:nvSpPr>
        <xdr:cNvPr id="6073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64160"/>
    <xdr:sp macro="" textlink="">
      <xdr:nvSpPr>
        <xdr:cNvPr id="6074" name="Text Box 38" hidden="1"/>
        <xdr:cNvSpPr txBox="1">
          <a:spLocks noChangeArrowheads="1"/>
        </xdr:cNvSpPr>
      </xdr:nvSpPr>
      <xdr:spPr bwMode="auto">
        <a:xfrm>
          <a:off x="1264920" y="1661922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75" name="Text Box 24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76" name="Text Box 26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77" name="Text Box 27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78" name="Text Box 28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79" name="Text Box 29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0" name="Text Box 30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1" name="Text Box 3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2" name="Text Box 32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3" name="Text Box 33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4" name="Text Box 34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5" name="Text Box 35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6" name="Text Box 36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7" name="Text Box 37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8" name="Text Box 38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89" name="Text Box 39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0" name="Text Box 40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1" name="Text Box 4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2" name="Text Box 42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3" name="Text Box 43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4" name="Text Box 44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5" name="Text Box 45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6" name="Text Box 46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7" name="Text Box 47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8" name="Text Box 48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099" name="Text Box 49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0" name="Text Box 50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1" name="Text Box 5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2" name="Text Box 52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3" name="Text Box 53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4" name="Text Box 54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5" name="Text Box 55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6" name="Text Box 56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7" name="Text Box 57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8" name="Text Box 58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09" name="Text Box 59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10" name="Text Box 60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11" name="Text Box 61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12" name="Text Box 62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13" name="Text Box 63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86080"/>
    <xdr:sp macro="" textlink="">
      <xdr:nvSpPr>
        <xdr:cNvPr id="6114" name="Text Box 64"/>
        <xdr:cNvSpPr txBox="1">
          <a:spLocks noChangeArrowheads="1"/>
        </xdr:cNvSpPr>
      </xdr:nvSpPr>
      <xdr:spPr bwMode="auto">
        <a:xfrm>
          <a:off x="1264920" y="1661922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6115" name="Text Box 65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6116" name="Text Box 91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18" name="Text Box 2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19" name="Text Box 3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20" name="Text Box 4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21" name="Text Box 5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22" name="Text Box 6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23" name="Text Box 7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6124" name="Text Box 12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63220"/>
    <xdr:sp macro="" textlink="">
      <xdr:nvSpPr>
        <xdr:cNvPr id="6125" name="Text Box 13"/>
        <xdr:cNvSpPr txBox="1">
          <a:spLocks noChangeArrowheads="1"/>
        </xdr:cNvSpPr>
      </xdr:nvSpPr>
      <xdr:spPr bwMode="auto">
        <a:xfrm>
          <a:off x="1264920" y="1661922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26" name="Text Box 2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27" name="Text Box 2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28" name="Text Box 2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29" name="Text Box 2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0" name="Text Box 2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1" name="Text Box 3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2" name="Text Box 3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3" name="Text Box 3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4" name="Text Box 3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5" name="Text Box 3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6" name="Text Box 3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7" name="Text Box 3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8" name="Text Box 3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39" name="Text Box 3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0" name="Text Box 3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1" name="Text Box 4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2" name="Text Box 4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3" name="Text Box 4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4" name="Text Box 4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5" name="Text Box 4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6" name="Text Box 4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7" name="Text Box 4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8" name="Text Box 4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49" name="Text Box 4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0" name="Text Box 4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1" name="Text Box 5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2" name="Text Box 5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3" name="Text Box 5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4" name="Text Box 5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5" name="Text Box 5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6" name="Text Box 55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7" name="Text Box 56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8" name="Text Box 57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59" name="Text Box 58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60" name="Text Box 59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61" name="Text Box 60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62" name="Text Box 61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63" name="Text Box 62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64" name="Text Box 63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26060"/>
    <xdr:sp macro="" textlink="">
      <xdr:nvSpPr>
        <xdr:cNvPr id="6165" name="Text Box 64"/>
        <xdr:cNvSpPr txBox="1">
          <a:spLocks noChangeArrowheads="1"/>
        </xdr:cNvSpPr>
      </xdr:nvSpPr>
      <xdr:spPr bwMode="auto">
        <a:xfrm>
          <a:off x="1264920" y="1661922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6166" name="Text Box 65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210820"/>
    <xdr:sp macro="" textlink="">
      <xdr:nvSpPr>
        <xdr:cNvPr id="6167" name="Text Box 91"/>
        <xdr:cNvSpPr txBox="1">
          <a:spLocks noChangeArrowheads="1"/>
        </xdr:cNvSpPr>
      </xdr:nvSpPr>
      <xdr:spPr bwMode="auto">
        <a:xfrm>
          <a:off x="1264920" y="1661922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68" name="Text Box 15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69" name="Text Box 16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0" name="Text Box 17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1" name="Text Box 18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2" name="Text Box 19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3" name="Text Box 20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4" name="Text Box 21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5" name="Text Box 22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6" name="Text Box 1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7" name="Text Box 5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8" name="Text Box 6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79" name="Text Box 7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0" name="Text Box 8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1" name="Text Box 16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2" name="Text Box 19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3" name="Text Box 20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4" name="Text Box 21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5" name="Text Box 22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6" name="Text Box 30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7" name="Text Box 31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8" name="Text Box 32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89" name="Text Box 34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136</xdr:row>
      <xdr:rowOff>0</xdr:rowOff>
    </xdr:from>
    <xdr:ext cx="83820" cy="347980"/>
    <xdr:sp macro="" textlink="">
      <xdr:nvSpPr>
        <xdr:cNvPr id="6190" name="Text Box 35"/>
        <xdr:cNvSpPr txBox="1">
          <a:spLocks noChangeArrowheads="1"/>
        </xdr:cNvSpPr>
      </xdr:nvSpPr>
      <xdr:spPr bwMode="auto">
        <a:xfrm>
          <a:off x="1264920" y="1661922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1" name="Text Box 2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2" name="Text Box 2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3" name="Text Box 2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4" name="Text Box 2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5" name="Text Box 2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6" name="Text Box 3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7" name="Text Box 3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8" name="Text Box 3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199" name="Text Box 3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0" name="Text Box 3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1" name="Text Box 3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2" name="Text Box 3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3" name="Text Box 3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4" name="Text Box 3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5" name="Text Box 3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6" name="Text Box 4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7" name="Text Box 4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8" name="Text Box 4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09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0" name="Text Box 4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1" name="Text Box 4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2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3" name="Text Box 4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4" name="Text Box 4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5" name="Text Box 4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6" name="Text Box 5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7" name="Text Box 5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8" name="Text Box 5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19" name="Text Box 5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0" name="Text Box 5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1" name="Text Box 5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2" name="Text Box 5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3" name="Text Box 5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4" name="Text Box 5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5" name="Text Box 5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6" name="Text Box 6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7" name="Text Box 6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8" name="Text Box 6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29" name="Text Box 6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30" name="Text Box 6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31" name="Text Box 68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32" name="Text Box 69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33" name="Text Box 70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34" name="Text Box 7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35" name="Text Box 72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36" name="Text Box 73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37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38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39" name="Text Box 7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0" name="Text Box 7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1" name="Text Box 7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2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3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4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5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6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7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8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49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50" name="Text Box 40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51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252" name="Text Box 38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53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254" name="Text Box 38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55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56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57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58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59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60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61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62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63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64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65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66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67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68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69" name="Text Box 38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70" name="Text Box 38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271" name="Text Box 40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272" name="Text Box 5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273" name="Text Box 40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7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7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7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27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138</xdr:row>
      <xdr:rowOff>0</xdr:rowOff>
    </xdr:from>
    <xdr:ext cx="83820" cy="347980"/>
    <xdr:sp macro="" textlink="">
      <xdr:nvSpPr>
        <xdr:cNvPr id="6278" name="Text Box 39" hidden="1"/>
        <xdr:cNvSpPr txBox="1">
          <a:spLocks noChangeArrowheads="1"/>
        </xdr:cNvSpPr>
      </xdr:nvSpPr>
      <xdr:spPr bwMode="auto">
        <a:xfrm>
          <a:off x="14554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7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28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28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28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520700"/>
    <xdr:sp macro="" textlink="">
      <xdr:nvSpPr>
        <xdr:cNvPr id="6283" name="Text Box 38"/>
        <xdr:cNvSpPr txBox="1">
          <a:spLocks noChangeArrowheads="1"/>
        </xdr:cNvSpPr>
      </xdr:nvSpPr>
      <xdr:spPr bwMode="auto">
        <a:xfrm>
          <a:off x="1264920" y="1695450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520700"/>
    <xdr:sp macro="" textlink="">
      <xdr:nvSpPr>
        <xdr:cNvPr id="6284" name="Text Box 38"/>
        <xdr:cNvSpPr txBox="1">
          <a:spLocks noChangeArrowheads="1"/>
        </xdr:cNvSpPr>
      </xdr:nvSpPr>
      <xdr:spPr bwMode="auto">
        <a:xfrm>
          <a:off x="1264920" y="1695450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285" name="Text Box 5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28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8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28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8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9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291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292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293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9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29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9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9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29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29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0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0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0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0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0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0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0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0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0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0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1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1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1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1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1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1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1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1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1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1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2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2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2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2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2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2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2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2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2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2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3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3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3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3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3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3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3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3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33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3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34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4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4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4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4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4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4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4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4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4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5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5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5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5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5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35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5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35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5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35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6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6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62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363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364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6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6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6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6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6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7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7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7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7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7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7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7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7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7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7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8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8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8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8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8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8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8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8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8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8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9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9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9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9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9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39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9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39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9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39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0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0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0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0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0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0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0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0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0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40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1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41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1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1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1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1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1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1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1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1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2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2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2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2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2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2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2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2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42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2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43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3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3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33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434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435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3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3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3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3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4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4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4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4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4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4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4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4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4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4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5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5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5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5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5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5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5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5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5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5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6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6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6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6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6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6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6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6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6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6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7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7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7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7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7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7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7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47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47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7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48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8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48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8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8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8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8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8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8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8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9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9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9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9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9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9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9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49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49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49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0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50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0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0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04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505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506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0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0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0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1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1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1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1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1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1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1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1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1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1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2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2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2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2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2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2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2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2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2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2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3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3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3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3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3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3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3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3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3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3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4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4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4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4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4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4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4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4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54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54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5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55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5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55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5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5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5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5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5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5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6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6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6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6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6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6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6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6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56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56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0" name="Text Box 24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1" name="Text Box 26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2" name="Text Box 27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3" name="Text Box 28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4" name="Text Box 29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5" name="Text Box 30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6" name="Text Box 3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7" name="Text Box 32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8" name="Text Box 33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79" name="Text Box 34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0" name="Text Box 35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1" name="Text Box 36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2" name="Text Box 37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3" name="Text Box 38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4" name="Text Box 39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5" name="Text Box 40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6" name="Text Box 4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7" name="Text Box 42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8" name="Text Box 43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89" name="Text Box 44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0" name="Text Box 45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1" name="Text Box 46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2" name="Text Box 47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3" name="Text Box 48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4" name="Text Box 49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5" name="Text Box 50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6" name="Text Box 5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7" name="Text Box 52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8" name="Text Box 53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599" name="Text Box 54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0" name="Text Box 55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1" name="Text Box 56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2" name="Text Box 57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3" name="Text Box 58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4" name="Text Box 59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5" name="Text Box 60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6" name="Text Box 6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7" name="Text Box 62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8" name="Text Box 63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09" name="Text Box 64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10" name="Text Box 65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11" name="Text Box 9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13" name="Text Box 2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14" name="Text Box 3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15" name="Text Box 4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16" name="Text Box 5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17" name="Text Box 6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18" name="Text Box 7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19" name="Text Box 12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20" name="Text Box 13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1" name="Text Box 2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2" name="Text Box 2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3" name="Text Box 2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4" name="Text Box 2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5" name="Text Box 2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6" name="Text Box 3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7" name="Text Box 3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8" name="Text Box 3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29" name="Text Box 3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0" name="Text Box 3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1" name="Text Box 3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2" name="Text Box 3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3" name="Text Box 3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4" name="Text Box 3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5" name="Text Box 3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6" name="Text Box 4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7" name="Text Box 4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8" name="Text Box 4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39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0" name="Text Box 4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1" name="Text Box 4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2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3" name="Text Box 4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4" name="Text Box 4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5" name="Text Box 4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6" name="Text Box 5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7" name="Text Box 5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8" name="Text Box 5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49" name="Text Box 5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0" name="Text Box 5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1" name="Text Box 5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2" name="Text Box 5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3" name="Text Box 5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4" name="Text Box 5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5" name="Text Box 5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6" name="Text Box 6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7" name="Text Box 6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8" name="Text Box 6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59" name="Text Box 6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60" name="Text Box 6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661" name="Text Box 65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662" name="Text Box 9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63" name="Text Box 15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64" name="Text Box 16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65" name="Text Box 17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66" name="Text Box 18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67" name="Text Box 19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68" name="Text Box 20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69" name="Text Box 21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0" name="Text Box 22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1" name="Text Box 1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2" name="Text Box 5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3" name="Text Box 6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4" name="Text Box 7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5" name="Text Box 8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6" name="Text Box 16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7" name="Text Box 19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8" name="Text Box 20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79" name="Text Box 21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80" name="Text Box 22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81" name="Text Box 30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82" name="Text Box 31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83" name="Text Box 32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84" name="Text Box 34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0360"/>
    <xdr:sp macro="" textlink="">
      <xdr:nvSpPr>
        <xdr:cNvPr id="6685" name="Text Box 35"/>
        <xdr:cNvSpPr txBox="1">
          <a:spLocks noChangeArrowheads="1"/>
        </xdr:cNvSpPr>
      </xdr:nvSpPr>
      <xdr:spPr bwMode="auto">
        <a:xfrm>
          <a:off x="1264920" y="1695450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68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68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8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68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138</xdr:row>
      <xdr:rowOff>0</xdr:rowOff>
    </xdr:from>
    <xdr:ext cx="83820" cy="347980"/>
    <xdr:sp macro="" textlink="">
      <xdr:nvSpPr>
        <xdr:cNvPr id="6690" name="Text Box 39" hidden="1"/>
        <xdr:cNvSpPr txBox="1">
          <a:spLocks noChangeArrowheads="1"/>
        </xdr:cNvSpPr>
      </xdr:nvSpPr>
      <xdr:spPr bwMode="auto">
        <a:xfrm>
          <a:off x="14554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9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69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669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69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543560"/>
    <xdr:sp macro="" textlink="">
      <xdr:nvSpPr>
        <xdr:cNvPr id="6695" name="Text Box 38"/>
        <xdr:cNvSpPr txBox="1">
          <a:spLocks noChangeArrowheads="1"/>
        </xdr:cNvSpPr>
      </xdr:nvSpPr>
      <xdr:spPr bwMode="auto">
        <a:xfrm>
          <a:off x="1264920" y="1695450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543560"/>
    <xdr:sp macro="" textlink="">
      <xdr:nvSpPr>
        <xdr:cNvPr id="6696" name="Text Box 38"/>
        <xdr:cNvSpPr txBox="1">
          <a:spLocks noChangeArrowheads="1"/>
        </xdr:cNvSpPr>
      </xdr:nvSpPr>
      <xdr:spPr bwMode="auto">
        <a:xfrm>
          <a:off x="1264920" y="1695450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6697" name="Text Box 5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69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69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70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0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0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03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704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705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0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0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0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0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1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1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1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1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1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1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1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1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1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1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2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2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2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2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2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2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2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2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2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2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3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3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3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3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3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3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3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3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3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3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4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4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4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4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4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4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4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4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4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4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75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5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75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5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5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5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5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5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5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5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6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6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6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6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6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6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6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76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6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76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7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77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7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7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74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775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776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7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7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7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8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8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8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8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8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8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8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8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8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8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9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9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9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9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9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9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79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9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79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79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0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0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0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0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0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0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0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0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0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0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1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1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1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1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1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1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1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1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1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1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2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82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2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82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2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2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2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2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2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2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3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3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3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3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3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3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3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3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3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3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84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4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84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4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4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45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846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847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4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4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5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5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5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5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5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5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5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5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5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5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6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6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6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6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6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6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6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6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6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6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7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7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7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7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7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7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7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7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7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7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8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8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8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8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8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8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8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8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8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88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89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9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89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9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89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9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9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9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89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89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0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0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0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0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0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0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0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0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0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0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1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91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1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91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1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1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16" name="Text Box 10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6917" name="Text Box 5" hidden="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918" name="Text Box 5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1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2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2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2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2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2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2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2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2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2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2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3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3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3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3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3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3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3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3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3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3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4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4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4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4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4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4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4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4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4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4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5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5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5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5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5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5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5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5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5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5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8920"/>
    <xdr:sp macro="" textlink="">
      <xdr:nvSpPr>
        <xdr:cNvPr id="696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696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6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96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6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79400"/>
    <xdr:sp macro="" textlink="">
      <xdr:nvSpPr>
        <xdr:cNvPr id="696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6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6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6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6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7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7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72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73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74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75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76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77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78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79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41300"/>
    <xdr:sp macro="" textlink="">
      <xdr:nvSpPr>
        <xdr:cNvPr id="6980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64160"/>
    <xdr:sp macro="" textlink="">
      <xdr:nvSpPr>
        <xdr:cNvPr id="6981" name="Text Box 38" hidden="1"/>
        <xdr:cNvSpPr txBox="1">
          <a:spLocks noChangeArrowheads="1"/>
        </xdr:cNvSpPr>
      </xdr:nvSpPr>
      <xdr:spPr bwMode="auto">
        <a:xfrm>
          <a:off x="1264920" y="1695450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2" name="Text Box 24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3" name="Text Box 26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4" name="Text Box 27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5" name="Text Box 28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6" name="Text Box 29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7" name="Text Box 30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8" name="Text Box 3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89" name="Text Box 32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0" name="Text Box 33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1" name="Text Box 34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2" name="Text Box 35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3" name="Text Box 36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4" name="Text Box 37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5" name="Text Box 38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6" name="Text Box 39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7" name="Text Box 40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8" name="Text Box 4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6999" name="Text Box 42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0" name="Text Box 43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1" name="Text Box 44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2" name="Text Box 45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3" name="Text Box 46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4" name="Text Box 47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5" name="Text Box 48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6" name="Text Box 49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7" name="Text Box 50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8" name="Text Box 5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09" name="Text Box 52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0" name="Text Box 53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1" name="Text Box 54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2" name="Text Box 55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3" name="Text Box 56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4" name="Text Box 57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5" name="Text Box 58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6" name="Text Box 59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7" name="Text Box 60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8" name="Text Box 61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19" name="Text Box 62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20" name="Text Box 63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86080"/>
    <xdr:sp macro="" textlink="">
      <xdr:nvSpPr>
        <xdr:cNvPr id="7021" name="Text Box 64"/>
        <xdr:cNvSpPr txBox="1">
          <a:spLocks noChangeArrowheads="1"/>
        </xdr:cNvSpPr>
      </xdr:nvSpPr>
      <xdr:spPr bwMode="auto">
        <a:xfrm>
          <a:off x="1264920" y="1695450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7022" name="Text Box 65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7023" name="Text Box 91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24" name="Text Box 1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25" name="Text Box 2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27" name="Text Box 4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28" name="Text Box 5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29" name="Text Box 6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30" name="Text Box 7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7031" name="Text Box 12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63220"/>
    <xdr:sp macro="" textlink="">
      <xdr:nvSpPr>
        <xdr:cNvPr id="7032" name="Text Box 13"/>
        <xdr:cNvSpPr txBox="1">
          <a:spLocks noChangeArrowheads="1"/>
        </xdr:cNvSpPr>
      </xdr:nvSpPr>
      <xdr:spPr bwMode="auto">
        <a:xfrm>
          <a:off x="1264920" y="1695450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33" name="Text Box 2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34" name="Text Box 2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35" name="Text Box 2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36" name="Text Box 2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37" name="Text Box 2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38" name="Text Box 3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39" name="Text Box 3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0" name="Text Box 3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1" name="Text Box 3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2" name="Text Box 3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3" name="Text Box 3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4" name="Text Box 3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5" name="Text Box 3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6" name="Text Box 3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7" name="Text Box 3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8" name="Text Box 4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49" name="Text Box 4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0" name="Text Box 4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1" name="Text Box 4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2" name="Text Box 4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3" name="Text Box 4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4" name="Text Box 4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5" name="Text Box 4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6" name="Text Box 4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7" name="Text Box 4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8" name="Text Box 5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59" name="Text Box 5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0" name="Text Box 5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1" name="Text Box 5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2" name="Text Box 5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3" name="Text Box 55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4" name="Text Box 56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5" name="Text Box 57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6" name="Text Box 58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7" name="Text Box 59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8" name="Text Box 60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69" name="Text Box 61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70" name="Text Box 62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71" name="Text Box 63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26060"/>
    <xdr:sp macro="" textlink="">
      <xdr:nvSpPr>
        <xdr:cNvPr id="7072" name="Text Box 64"/>
        <xdr:cNvSpPr txBox="1">
          <a:spLocks noChangeArrowheads="1"/>
        </xdr:cNvSpPr>
      </xdr:nvSpPr>
      <xdr:spPr bwMode="auto">
        <a:xfrm>
          <a:off x="1264920" y="1695450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7073" name="Text Box 65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210820"/>
    <xdr:sp macro="" textlink="">
      <xdr:nvSpPr>
        <xdr:cNvPr id="7074" name="Text Box 91"/>
        <xdr:cNvSpPr txBox="1">
          <a:spLocks noChangeArrowheads="1"/>
        </xdr:cNvSpPr>
      </xdr:nvSpPr>
      <xdr:spPr bwMode="auto">
        <a:xfrm>
          <a:off x="1264920" y="1695450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75" name="Text Box 15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76" name="Text Box 16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77" name="Text Box 17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78" name="Text Box 18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79" name="Text Box 19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0" name="Text Box 20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1" name="Text Box 21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2" name="Text Box 22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3" name="Text Box 1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4" name="Text Box 5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5" name="Text Box 6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6" name="Text Box 7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7" name="Text Box 8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8" name="Text Box 16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89" name="Text Box 19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0" name="Text Box 20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1" name="Text Box 21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2" name="Text Box 22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3" name="Text Box 30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4" name="Text Box 31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5" name="Text Box 32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6" name="Text Box 34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138</xdr:row>
      <xdr:rowOff>0</xdr:rowOff>
    </xdr:from>
    <xdr:ext cx="83820" cy="347980"/>
    <xdr:sp macro="" textlink="">
      <xdr:nvSpPr>
        <xdr:cNvPr id="7097" name="Text Box 35"/>
        <xdr:cNvSpPr txBox="1">
          <a:spLocks noChangeArrowheads="1"/>
        </xdr:cNvSpPr>
      </xdr:nvSpPr>
      <xdr:spPr bwMode="auto">
        <a:xfrm>
          <a:off x="1264920" y="1695450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098" name="Text Box 2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099" name="Text Box 2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0" name="Text Box 2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1" name="Text Box 2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2" name="Text Box 2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3" name="Text Box 3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4" name="Text Box 3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5" name="Text Box 3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6" name="Text Box 3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7" name="Text Box 3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8" name="Text Box 3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09" name="Text Box 3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0" name="Text Box 3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1" name="Text Box 3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2" name="Text Box 3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3" name="Text Box 4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4" name="Text Box 4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5" name="Text Box 4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6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7" name="Text Box 4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8" name="Text Box 4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19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0" name="Text Box 4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1" name="Text Box 4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2" name="Text Box 4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3" name="Text Box 5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4" name="Text Box 5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5" name="Text Box 5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6" name="Text Box 5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7" name="Text Box 5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8" name="Text Box 5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29" name="Text Box 5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0" name="Text Box 5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1" name="Text Box 5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2" name="Text Box 5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3" name="Text Box 6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4" name="Text Box 6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5" name="Text Box 6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6" name="Text Box 6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37" name="Text Box 6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38" name="Text Box 68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39" name="Text Box 69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40" name="Text Box 70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41" name="Text Box 7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42" name="Text Box 72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43" name="Text Box 73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44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45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46" name="Text Box 7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47" name="Text Box 7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48" name="Text Box 7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49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50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51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52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53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54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55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56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57" name="Text Box 40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58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159" name="Text Box 38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60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161" name="Text Box 38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62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63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64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65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66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67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68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69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70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71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72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73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74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75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76" name="Text Box 38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77" name="Text Box 38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178" name="Text Box 40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179" name="Text Box 5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180" name="Text Box 40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8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8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8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18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140</xdr:row>
      <xdr:rowOff>0</xdr:rowOff>
    </xdr:from>
    <xdr:ext cx="83820" cy="347980"/>
    <xdr:sp macro="" textlink="">
      <xdr:nvSpPr>
        <xdr:cNvPr id="7185" name="Text Box 39" hidden="1"/>
        <xdr:cNvSpPr txBox="1">
          <a:spLocks noChangeArrowheads="1"/>
        </xdr:cNvSpPr>
      </xdr:nvSpPr>
      <xdr:spPr bwMode="auto">
        <a:xfrm>
          <a:off x="14554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8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18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18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18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520700"/>
    <xdr:sp macro="" textlink="">
      <xdr:nvSpPr>
        <xdr:cNvPr id="7190" name="Text Box 38"/>
        <xdr:cNvSpPr txBox="1">
          <a:spLocks noChangeArrowheads="1"/>
        </xdr:cNvSpPr>
      </xdr:nvSpPr>
      <xdr:spPr bwMode="auto">
        <a:xfrm>
          <a:off x="1264920" y="1728978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520700"/>
    <xdr:sp macro="" textlink="">
      <xdr:nvSpPr>
        <xdr:cNvPr id="7191" name="Text Box 38"/>
        <xdr:cNvSpPr txBox="1">
          <a:spLocks noChangeArrowheads="1"/>
        </xdr:cNvSpPr>
      </xdr:nvSpPr>
      <xdr:spPr bwMode="auto">
        <a:xfrm>
          <a:off x="1264920" y="1728978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192" name="Text Box 5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19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9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19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9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19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198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199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200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0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0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0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0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0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0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0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0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0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1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1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1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1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1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1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1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1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1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1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2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2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2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2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2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2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2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2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2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2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3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3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3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3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3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3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3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3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3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3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4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4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4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4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4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24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4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24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4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4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5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5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5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5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5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5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5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5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5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5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6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6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26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6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26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6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26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6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6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69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270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271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7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7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7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7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7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7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7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7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8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8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8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8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8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8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8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8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8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8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9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9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9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29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9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9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9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9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29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29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0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0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0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0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0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0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0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0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0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0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1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1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1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1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1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1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31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1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31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1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2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2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2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2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2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2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2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2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2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2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3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3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3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3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3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33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3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33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3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3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40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341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342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4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4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4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4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4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4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4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5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5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5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5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5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5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5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5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5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5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6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6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6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6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6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6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6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6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6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6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7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7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7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7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7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7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7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7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7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7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8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8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8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8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38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38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8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38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8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38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9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9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9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9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9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9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9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9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39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39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0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0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0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0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0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0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40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0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40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0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1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11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412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413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1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1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1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1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1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1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2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2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2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2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2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2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2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2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2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2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3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3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3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3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3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3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3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3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3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3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4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4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4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4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4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4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4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4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4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4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5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5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5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5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5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45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45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5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45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5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46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6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6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6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6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6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6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6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6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6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7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7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7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7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7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47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47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77" name="Text Box 24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78" name="Text Box 26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79" name="Text Box 27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0" name="Text Box 28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1" name="Text Box 29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2" name="Text Box 30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3" name="Text Box 3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4" name="Text Box 32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5" name="Text Box 33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6" name="Text Box 34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7" name="Text Box 35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8" name="Text Box 36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89" name="Text Box 37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0" name="Text Box 38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1" name="Text Box 39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2" name="Text Box 40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3" name="Text Box 4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4" name="Text Box 42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5" name="Text Box 43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6" name="Text Box 44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7" name="Text Box 45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8" name="Text Box 46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499" name="Text Box 47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0" name="Text Box 48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1" name="Text Box 49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2" name="Text Box 50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3" name="Text Box 5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4" name="Text Box 52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5" name="Text Box 53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6" name="Text Box 54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7" name="Text Box 55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8" name="Text Box 56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09" name="Text Box 57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0" name="Text Box 58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1" name="Text Box 59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2" name="Text Box 60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3" name="Text Box 6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4" name="Text Box 62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5" name="Text Box 63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6" name="Text Box 64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7" name="Text Box 65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18" name="Text Box 9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19" name="Text Box 1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20" name="Text Box 2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21" name="Text Box 3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22" name="Text Box 4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23" name="Text Box 5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24" name="Text Box 6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25" name="Text Box 7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26" name="Text Box 12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27" name="Text Box 13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28" name="Text Box 2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29" name="Text Box 2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0" name="Text Box 2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1" name="Text Box 2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2" name="Text Box 2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3" name="Text Box 3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4" name="Text Box 3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5" name="Text Box 3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6" name="Text Box 3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7" name="Text Box 3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8" name="Text Box 3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39" name="Text Box 3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0" name="Text Box 3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1" name="Text Box 3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2" name="Text Box 3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3" name="Text Box 4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4" name="Text Box 4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5" name="Text Box 4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6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7" name="Text Box 4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8" name="Text Box 4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49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0" name="Text Box 4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1" name="Text Box 4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2" name="Text Box 4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3" name="Text Box 5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4" name="Text Box 5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5" name="Text Box 5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6" name="Text Box 5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7" name="Text Box 5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8" name="Text Box 5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59" name="Text Box 5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0" name="Text Box 5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1" name="Text Box 5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2" name="Text Box 5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3" name="Text Box 6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4" name="Text Box 6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5" name="Text Box 6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6" name="Text Box 6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567" name="Text Box 6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568" name="Text Box 65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569" name="Text Box 9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0" name="Text Box 15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1" name="Text Box 16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2" name="Text Box 17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3" name="Text Box 18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4" name="Text Box 19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5" name="Text Box 20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6" name="Text Box 21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7" name="Text Box 22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8" name="Text Box 1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79" name="Text Box 5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0" name="Text Box 6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1" name="Text Box 7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2" name="Text Box 8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3" name="Text Box 16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4" name="Text Box 19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5" name="Text Box 20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6" name="Text Box 21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7" name="Text Box 22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8" name="Text Box 30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89" name="Text Box 31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90" name="Text Box 32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91" name="Text Box 34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0360"/>
    <xdr:sp macro="" textlink="">
      <xdr:nvSpPr>
        <xdr:cNvPr id="7592" name="Text Box 35"/>
        <xdr:cNvSpPr txBox="1">
          <a:spLocks noChangeArrowheads="1"/>
        </xdr:cNvSpPr>
      </xdr:nvSpPr>
      <xdr:spPr bwMode="auto">
        <a:xfrm>
          <a:off x="1264920" y="1728978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59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59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9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59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140</xdr:row>
      <xdr:rowOff>0</xdr:rowOff>
    </xdr:from>
    <xdr:ext cx="83820" cy="347980"/>
    <xdr:sp macro="" textlink="">
      <xdr:nvSpPr>
        <xdr:cNvPr id="7597" name="Text Box 39" hidden="1"/>
        <xdr:cNvSpPr txBox="1">
          <a:spLocks noChangeArrowheads="1"/>
        </xdr:cNvSpPr>
      </xdr:nvSpPr>
      <xdr:spPr bwMode="auto">
        <a:xfrm>
          <a:off x="14554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59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59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60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60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543560"/>
    <xdr:sp macro="" textlink="">
      <xdr:nvSpPr>
        <xdr:cNvPr id="7602" name="Text Box 38"/>
        <xdr:cNvSpPr txBox="1">
          <a:spLocks noChangeArrowheads="1"/>
        </xdr:cNvSpPr>
      </xdr:nvSpPr>
      <xdr:spPr bwMode="auto">
        <a:xfrm>
          <a:off x="1264920" y="1728978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543560"/>
    <xdr:sp macro="" textlink="">
      <xdr:nvSpPr>
        <xdr:cNvPr id="7603" name="Text Box 38"/>
        <xdr:cNvSpPr txBox="1">
          <a:spLocks noChangeArrowheads="1"/>
        </xdr:cNvSpPr>
      </xdr:nvSpPr>
      <xdr:spPr bwMode="auto">
        <a:xfrm>
          <a:off x="1264920" y="1728978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604" name="Text Box 5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60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0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60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0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0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10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611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612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1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1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1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1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1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1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1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2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2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2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2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2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2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2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2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2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2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3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3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3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3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3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3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3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3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3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3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4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4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4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4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4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4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4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4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4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4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5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5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5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5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5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5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5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65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5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65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6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6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6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6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6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6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6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6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6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6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7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7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7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7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67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7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67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7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67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7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8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81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682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683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8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8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8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8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8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8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9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9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9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9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9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9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69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9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69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69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0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0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0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0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0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0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0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0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0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0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1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1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1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1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1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1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1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1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1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1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2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2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2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2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2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2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2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2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72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2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73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3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3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3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3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3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3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3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3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3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4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4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4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4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4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74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4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74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4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74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5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5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52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753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754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5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5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5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5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5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6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6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6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6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6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6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6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6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6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6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7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7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7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7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7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7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7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7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7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7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8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8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8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8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8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8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8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8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8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8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9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9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9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9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9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9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79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79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79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79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0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80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0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0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0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0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0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0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0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0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1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1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1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1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1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1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1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1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81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1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82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2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2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23" name="Text Box 10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824" name="Text Box 5" hidden="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825" name="Text Box 5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2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2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2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2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3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3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3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3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3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3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3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3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3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3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4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4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4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4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4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4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4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4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4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4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5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5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5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5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5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5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5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5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5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5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6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6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6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6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6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6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6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8920"/>
    <xdr:sp macro="" textlink="">
      <xdr:nvSpPr>
        <xdr:cNvPr id="786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86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6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87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7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79400"/>
    <xdr:sp macro="" textlink="">
      <xdr:nvSpPr>
        <xdr:cNvPr id="787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7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7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7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7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7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7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79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80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81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82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83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84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85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86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41300"/>
    <xdr:sp macro="" textlink="">
      <xdr:nvSpPr>
        <xdr:cNvPr id="7887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64160"/>
    <xdr:sp macro="" textlink="">
      <xdr:nvSpPr>
        <xdr:cNvPr id="7888" name="Text Box 38" hidden="1"/>
        <xdr:cNvSpPr txBox="1">
          <a:spLocks noChangeArrowheads="1"/>
        </xdr:cNvSpPr>
      </xdr:nvSpPr>
      <xdr:spPr bwMode="auto">
        <a:xfrm>
          <a:off x="1264920" y="1728978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89" name="Text Box 24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0" name="Text Box 26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1" name="Text Box 27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2" name="Text Box 28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3" name="Text Box 29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4" name="Text Box 30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5" name="Text Box 3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6" name="Text Box 32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7" name="Text Box 33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8" name="Text Box 34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899" name="Text Box 35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0" name="Text Box 36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1" name="Text Box 37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2" name="Text Box 38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3" name="Text Box 39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4" name="Text Box 40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5" name="Text Box 4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6" name="Text Box 42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7" name="Text Box 43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8" name="Text Box 44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09" name="Text Box 45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0" name="Text Box 46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1" name="Text Box 47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2" name="Text Box 48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3" name="Text Box 49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4" name="Text Box 50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5" name="Text Box 5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6" name="Text Box 52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7" name="Text Box 53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8" name="Text Box 54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19" name="Text Box 55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0" name="Text Box 56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1" name="Text Box 57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2" name="Text Box 58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3" name="Text Box 59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4" name="Text Box 60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5" name="Text Box 61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6" name="Text Box 62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7" name="Text Box 63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86080"/>
    <xdr:sp macro="" textlink="">
      <xdr:nvSpPr>
        <xdr:cNvPr id="7928" name="Text Box 64"/>
        <xdr:cNvSpPr txBox="1">
          <a:spLocks noChangeArrowheads="1"/>
        </xdr:cNvSpPr>
      </xdr:nvSpPr>
      <xdr:spPr bwMode="auto">
        <a:xfrm>
          <a:off x="1264920" y="1728978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929" name="Text Box 65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930" name="Text Box 91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31" name="Text Box 1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32" name="Text Box 2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34" name="Text Box 4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35" name="Text Box 5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36" name="Text Box 6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37" name="Text Box 7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938" name="Text Box 12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63220"/>
    <xdr:sp macro="" textlink="">
      <xdr:nvSpPr>
        <xdr:cNvPr id="7939" name="Text Box 13"/>
        <xdr:cNvSpPr txBox="1">
          <a:spLocks noChangeArrowheads="1"/>
        </xdr:cNvSpPr>
      </xdr:nvSpPr>
      <xdr:spPr bwMode="auto">
        <a:xfrm>
          <a:off x="1264920" y="1728978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0" name="Text Box 2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1" name="Text Box 2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2" name="Text Box 2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3" name="Text Box 2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4" name="Text Box 2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5" name="Text Box 3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6" name="Text Box 3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7" name="Text Box 3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8" name="Text Box 3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49" name="Text Box 3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0" name="Text Box 3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1" name="Text Box 3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2" name="Text Box 3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3" name="Text Box 3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4" name="Text Box 3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5" name="Text Box 4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6" name="Text Box 4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7" name="Text Box 4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8" name="Text Box 4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59" name="Text Box 4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0" name="Text Box 4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1" name="Text Box 4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2" name="Text Box 4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3" name="Text Box 4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4" name="Text Box 4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5" name="Text Box 5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6" name="Text Box 5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7" name="Text Box 5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8" name="Text Box 5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69" name="Text Box 5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0" name="Text Box 55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1" name="Text Box 56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2" name="Text Box 57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3" name="Text Box 58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4" name="Text Box 59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5" name="Text Box 60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6" name="Text Box 61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7" name="Text Box 62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8" name="Text Box 63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26060"/>
    <xdr:sp macro="" textlink="">
      <xdr:nvSpPr>
        <xdr:cNvPr id="7979" name="Text Box 64"/>
        <xdr:cNvSpPr txBox="1">
          <a:spLocks noChangeArrowheads="1"/>
        </xdr:cNvSpPr>
      </xdr:nvSpPr>
      <xdr:spPr bwMode="auto">
        <a:xfrm>
          <a:off x="1264920" y="1728978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980" name="Text Box 65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210820"/>
    <xdr:sp macro="" textlink="">
      <xdr:nvSpPr>
        <xdr:cNvPr id="7981" name="Text Box 91"/>
        <xdr:cNvSpPr txBox="1">
          <a:spLocks noChangeArrowheads="1"/>
        </xdr:cNvSpPr>
      </xdr:nvSpPr>
      <xdr:spPr bwMode="auto">
        <a:xfrm>
          <a:off x="1264920" y="1728978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2" name="Text Box 15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3" name="Text Box 16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4" name="Text Box 17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5" name="Text Box 18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6" name="Text Box 19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7" name="Text Box 20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8" name="Text Box 21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89" name="Text Box 22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0" name="Text Box 1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1" name="Text Box 5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2" name="Text Box 6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3" name="Text Box 7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4" name="Text Box 8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5" name="Text Box 16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6" name="Text Box 19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7" name="Text Box 20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8" name="Text Box 21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7999" name="Text Box 22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8000" name="Text Box 30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8001" name="Text Box 31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8002" name="Text Box 32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8003" name="Text Box 34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140</xdr:row>
      <xdr:rowOff>0</xdr:rowOff>
    </xdr:from>
    <xdr:ext cx="83820" cy="347980"/>
    <xdr:sp macro="" textlink="">
      <xdr:nvSpPr>
        <xdr:cNvPr id="8004" name="Text Box 35"/>
        <xdr:cNvSpPr txBox="1">
          <a:spLocks noChangeArrowheads="1"/>
        </xdr:cNvSpPr>
      </xdr:nvSpPr>
      <xdr:spPr bwMode="auto">
        <a:xfrm>
          <a:off x="1264920" y="1728978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05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06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07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08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09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0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1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2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3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4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5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6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7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8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19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0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1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2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3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4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5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6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7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8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29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0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1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2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3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4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5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6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7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8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39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40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41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42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43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44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45" name="Text Box 6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46" name="Text Box 6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47" name="Text Box 7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48" name="Text Box 7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49" name="Text Box 7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50" name="Text Box 7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1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2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3" name="Text Box 7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4" name="Text Box 7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5" name="Text Box 7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6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7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8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59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60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61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62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063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64" name="Text Box 40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65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066" name="Text Box 38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67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068" name="Text Box 38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69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70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71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72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73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74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75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76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77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78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79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80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81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82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83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84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085" name="Text Box 40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086" name="Text Box 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087" name="Text Box 40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0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0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134</xdr:row>
      <xdr:rowOff>0</xdr:rowOff>
    </xdr:from>
    <xdr:ext cx="83820" cy="347980"/>
    <xdr:sp macro="" textlink="">
      <xdr:nvSpPr>
        <xdr:cNvPr id="8092" name="Text Box 39" hidden="1"/>
        <xdr:cNvSpPr txBox="1">
          <a:spLocks noChangeArrowheads="1"/>
        </xdr:cNvSpPr>
      </xdr:nvSpPr>
      <xdr:spPr bwMode="auto">
        <a:xfrm>
          <a:off x="14554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0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0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0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20700"/>
    <xdr:sp macro="" textlink="">
      <xdr:nvSpPr>
        <xdr:cNvPr id="8097" name="Text Box 38"/>
        <xdr:cNvSpPr txBox="1">
          <a:spLocks noChangeArrowheads="1"/>
        </xdr:cNvSpPr>
      </xdr:nvSpPr>
      <xdr:spPr bwMode="auto">
        <a:xfrm>
          <a:off x="1264920" y="1628394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20700"/>
    <xdr:sp macro="" textlink="">
      <xdr:nvSpPr>
        <xdr:cNvPr id="8098" name="Text Box 38"/>
        <xdr:cNvSpPr txBox="1">
          <a:spLocks noChangeArrowheads="1"/>
        </xdr:cNvSpPr>
      </xdr:nvSpPr>
      <xdr:spPr bwMode="auto">
        <a:xfrm>
          <a:off x="1264920" y="1628394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099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1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1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05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10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10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1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1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1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1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1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76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17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17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1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1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1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2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2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2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2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47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24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24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2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2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2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2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2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2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3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3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18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31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32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3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3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3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3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3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3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84" name="Text Box 2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85" name="Text Box 2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86" name="Text Box 2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87" name="Text Box 2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88" name="Text Box 2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89" name="Text Box 3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0" name="Text Box 3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1" name="Text Box 3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2" name="Text Box 3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3" name="Text Box 3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4" name="Text Box 3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5" name="Text Box 3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6" name="Text Box 3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7" name="Text Box 3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8" name="Text Box 3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399" name="Text Box 4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0" name="Text Box 4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1" name="Text Box 4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2" name="Text Box 4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3" name="Text Box 4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4" name="Text Box 4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5" name="Text Box 4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6" name="Text Box 4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7" name="Text Box 4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8" name="Text Box 4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09" name="Text Box 5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0" name="Text Box 5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1" name="Text Box 5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2" name="Text Box 5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3" name="Text Box 5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4" name="Text Box 5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5" name="Text Box 5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6" name="Text Box 5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7" name="Text Box 5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8" name="Text Box 5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19" name="Text Box 6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20" name="Text Box 6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21" name="Text Box 6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22" name="Text Box 6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23" name="Text Box 6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24" name="Text Box 6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25" name="Text Box 9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26" name="Text Box 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27" name="Text Box 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28" name="Text Box 3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29" name="Text Box 4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30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31" name="Text Box 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32" name="Text Box 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33" name="Text Box 1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434" name="Text Box 1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35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36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37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38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39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0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1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2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3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4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5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6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7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8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49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0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1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2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3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4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5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6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7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8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59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0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1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2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3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4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5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6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7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8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69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70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71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72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73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474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475" name="Text Box 6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476" name="Text Box 9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77" name="Text Box 1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78" name="Text Box 1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79" name="Text Box 1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0" name="Text Box 18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1" name="Text Box 19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2" name="Text Box 2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3" name="Text Box 2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4" name="Text Box 2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5" name="Text Box 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6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7" name="Text Box 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8" name="Text Box 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89" name="Text Box 8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0" name="Text Box 1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1" name="Text Box 19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2" name="Text Box 2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3" name="Text Box 2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4" name="Text Box 2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5" name="Text Box 3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6" name="Text Box 3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7" name="Text Box 3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8" name="Text Box 34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8499" name="Text Box 3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5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5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134</xdr:row>
      <xdr:rowOff>0</xdr:rowOff>
    </xdr:from>
    <xdr:ext cx="83820" cy="347980"/>
    <xdr:sp macro="" textlink="">
      <xdr:nvSpPr>
        <xdr:cNvPr id="8504" name="Text Box 39" hidden="1"/>
        <xdr:cNvSpPr txBox="1">
          <a:spLocks noChangeArrowheads="1"/>
        </xdr:cNvSpPr>
      </xdr:nvSpPr>
      <xdr:spPr bwMode="auto">
        <a:xfrm>
          <a:off x="14554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5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5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5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5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43560"/>
    <xdr:sp macro="" textlink="">
      <xdr:nvSpPr>
        <xdr:cNvPr id="8509" name="Text Box 38"/>
        <xdr:cNvSpPr txBox="1">
          <a:spLocks noChangeArrowheads="1"/>
        </xdr:cNvSpPr>
      </xdr:nvSpPr>
      <xdr:spPr bwMode="auto">
        <a:xfrm>
          <a:off x="1264920" y="1628394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43560"/>
    <xdr:sp macro="" textlink="">
      <xdr:nvSpPr>
        <xdr:cNvPr id="8510" name="Text Box 38"/>
        <xdr:cNvSpPr txBox="1">
          <a:spLocks noChangeArrowheads="1"/>
        </xdr:cNvSpPr>
      </xdr:nvSpPr>
      <xdr:spPr bwMode="auto">
        <a:xfrm>
          <a:off x="1264920" y="1628394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511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5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5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17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51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51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5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5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5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5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5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588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58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59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5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5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6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6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6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6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6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59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660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66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6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6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6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7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7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7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7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30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731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732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7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7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7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7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7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7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796" name="Text Box 2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797" name="Text Box 2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798" name="Text Box 2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799" name="Text Box 2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0" name="Text Box 2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1" name="Text Box 3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2" name="Text Box 3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3" name="Text Box 3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4" name="Text Box 3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5" name="Text Box 3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6" name="Text Box 3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7" name="Text Box 3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8" name="Text Box 3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09" name="Text Box 3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0" name="Text Box 3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1" name="Text Box 4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2" name="Text Box 4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3" name="Text Box 4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4" name="Text Box 4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5" name="Text Box 4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6" name="Text Box 4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7" name="Text Box 4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8" name="Text Box 4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19" name="Text Box 4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0" name="Text Box 4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1" name="Text Box 5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2" name="Text Box 5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3" name="Text Box 5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4" name="Text Box 5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5" name="Text Box 5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6" name="Text Box 5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7" name="Text Box 5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8" name="Text Box 5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29" name="Text Box 5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30" name="Text Box 5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31" name="Text Box 6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32" name="Text Box 6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33" name="Text Box 6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34" name="Text Box 6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835" name="Text Box 6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836" name="Text Box 6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837" name="Text Box 9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38" name="Text Box 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39" name="Text Box 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40" name="Text Box 3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41" name="Text Box 4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42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43" name="Text Box 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44" name="Text Box 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845" name="Text Box 1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846" name="Text Box 1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47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48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49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0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1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2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3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4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5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6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7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8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59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0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1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2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3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4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5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6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7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8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69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0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1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2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3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4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5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6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7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8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79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80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81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82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83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84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85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886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887" name="Text Box 6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888" name="Text Box 9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89" name="Text Box 1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0" name="Text Box 1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1" name="Text Box 1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2" name="Text Box 18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3" name="Text Box 19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4" name="Text Box 2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5" name="Text Box 2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6" name="Text Box 2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7" name="Text Box 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8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899" name="Text Box 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0" name="Text Box 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1" name="Text Box 8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2" name="Text Box 1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3" name="Text Box 19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4" name="Text Box 2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5" name="Text Box 2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6" name="Text Box 2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7" name="Text Box 3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8" name="Text Box 3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09" name="Text Box 3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10" name="Text Box 34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8911" name="Text Box 3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2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3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4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5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6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7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8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19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0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1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2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3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4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5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6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7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8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29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0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1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2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3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4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5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6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7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8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39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0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1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2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3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4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5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6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7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8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49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50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51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952" name="Text Box 6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953" name="Text Box 6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954" name="Text Box 7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955" name="Text Box 7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956" name="Text Box 7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957" name="Text Box 7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58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59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0" name="Text Box 7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1" name="Text Box 7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2" name="Text Box 7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3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4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5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6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7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8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69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8970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71" name="Text Box 40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72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973" name="Text Box 38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74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8975" name="Text Box 38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76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77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78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79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80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81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82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83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84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85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86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87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88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89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90" name="Text Box 38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91" name="Text Box 38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8992" name="Text Box 40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8993" name="Text Box 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8994" name="Text Box 40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89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89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89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134</xdr:row>
      <xdr:rowOff>0</xdr:rowOff>
    </xdr:from>
    <xdr:ext cx="83820" cy="347980"/>
    <xdr:sp macro="" textlink="">
      <xdr:nvSpPr>
        <xdr:cNvPr id="8999" name="Text Box 39" hidden="1"/>
        <xdr:cNvSpPr txBox="1">
          <a:spLocks noChangeArrowheads="1"/>
        </xdr:cNvSpPr>
      </xdr:nvSpPr>
      <xdr:spPr bwMode="auto">
        <a:xfrm>
          <a:off x="14554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0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0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0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0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20700"/>
    <xdr:sp macro="" textlink="">
      <xdr:nvSpPr>
        <xdr:cNvPr id="9004" name="Text Box 38"/>
        <xdr:cNvSpPr txBox="1">
          <a:spLocks noChangeArrowheads="1"/>
        </xdr:cNvSpPr>
      </xdr:nvSpPr>
      <xdr:spPr bwMode="auto">
        <a:xfrm>
          <a:off x="1264920" y="1628394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20700"/>
    <xdr:sp macro="" textlink="">
      <xdr:nvSpPr>
        <xdr:cNvPr id="9005" name="Text Box 38"/>
        <xdr:cNvSpPr txBox="1">
          <a:spLocks noChangeArrowheads="1"/>
        </xdr:cNvSpPr>
      </xdr:nvSpPr>
      <xdr:spPr bwMode="auto">
        <a:xfrm>
          <a:off x="1264920" y="16283940"/>
          <a:ext cx="83820" cy="52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006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0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0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12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013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01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0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0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0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0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0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83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084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08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0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0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0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1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1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1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1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1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54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15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15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1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1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1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2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2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2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2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25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22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22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2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2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2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2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2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2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1" name="Text Box 2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2" name="Text Box 2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3" name="Text Box 2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4" name="Text Box 2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5" name="Text Box 2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6" name="Text Box 3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7" name="Text Box 3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8" name="Text Box 3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299" name="Text Box 3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0" name="Text Box 3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1" name="Text Box 3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2" name="Text Box 3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3" name="Text Box 3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4" name="Text Box 3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5" name="Text Box 3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6" name="Text Box 4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7" name="Text Box 4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8" name="Text Box 4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09" name="Text Box 4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0" name="Text Box 4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1" name="Text Box 4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2" name="Text Box 4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3" name="Text Box 4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4" name="Text Box 4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5" name="Text Box 4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6" name="Text Box 5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7" name="Text Box 5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8" name="Text Box 5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19" name="Text Box 5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0" name="Text Box 5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1" name="Text Box 5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2" name="Text Box 56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3" name="Text Box 57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4" name="Text Box 58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5" name="Text Box 59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6" name="Text Box 60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7" name="Text Box 6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8" name="Text Box 6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29" name="Text Box 6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30" name="Text Box 64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31" name="Text Box 6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32" name="Text Box 9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33" name="Text Box 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34" name="Text Box 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35" name="Text Box 3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36" name="Text Box 4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37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38" name="Text Box 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39" name="Text Box 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40" name="Text Box 1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341" name="Text Box 1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2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3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4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5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6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7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8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49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0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1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2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3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4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5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6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7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8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59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0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1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2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3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4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5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6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7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8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69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0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1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2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3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4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5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6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7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8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79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80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381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382" name="Text Box 6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383" name="Text Box 9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84" name="Text Box 1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85" name="Text Box 1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86" name="Text Box 1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87" name="Text Box 18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88" name="Text Box 19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89" name="Text Box 2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0" name="Text Box 2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1" name="Text Box 2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3" name="Text Box 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4" name="Text Box 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5" name="Text Box 7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6" name="Text Box 8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7" name="Text Box 16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8" name="Text Box 19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399" name="Text Box 2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400" name="Text Box 2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401" name="Text Box 2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402" name="Text Box 30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403" name="Text Box 31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404" name="Text Box 32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405" name="Text Box 34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0360"/>
    <xdr:sp macro="" textlink="">
      <xdr:nvSpPr>
        <xdr:cNvPr id="9406" name="Text Box 35"/>
        <xdr:cNvSpPr txBox="1">
          <a:spLocks noChangeArrowheads="1"/>
        </xdr:cNvSpPr>
      </xdr:nvSpPr>
      <xdr:spPr bwMode="auto">
        <a:xfrm>
          <a:off x="1264920" y="16283940"/>
          <a:ext cx="83820" cy="340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4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4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134</xdr:row>
      <xdr:rowOff>0</xdr:rowOff>
    </xdr:from>
    <xdr:ext cx="83820" cy="347980"/>
    <xdr:sp macro="" textlink="">
      <xdr:nvSpPr>
        <xdr:cNvPr id="9411" name="Text Box 39" hidden="1"/>
        <xdr:cNvSpPr txBox="1">
          <a:spLocks noChangeArrowheads="1"/>
        </xdr:cNvSpPr>
      </xdr:nvSpPr>
      <xdr:spPr bwMode="auto">
        <a:xfrm>
          <a:off x="14554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4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4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4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4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43560"/>
    <xdr:sp macro="" textlink="">
      <xdr:nvSpPr>
        <xdr:cNvPr id="9416" name="Text Box 38"/>
        <xdr:cNvSpPr txBox="1">
          <a:spLocks noChangeArrowheads="1"/>
        </xdr:cNvSpPr>
      </xdr:nvSpPr>
      <xdr:spPr bwMode="auto">
        <a:xfrm>
          <a:off x="1264920" y="1628394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543560"/>
    <xdr:sp macro="" textlink="">
      <xdr:nvSpPr>
        <xdr:cNvPr id="9417" name="Text Box 38"/>
        <xdr:cNvSpPr txBox="1">
          <a:spLocks noChangeArrowheads="1"/>
        </xdr:cNvSpPr>
      </xdr:nvSpPr>
      <xdr:spPr bwMode="auto">
        <a:xfrm>
          <a:off x="1264920" y="16283940"/>
          <a:ext cx="83820" cy="543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418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4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4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24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425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42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4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4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4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4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4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495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496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49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4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4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3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3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3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5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5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5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5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5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66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567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56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5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5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5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0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0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0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0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0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0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0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1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1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1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61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1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61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1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1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1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1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2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2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2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2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2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2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2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2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2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2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3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3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63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3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63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3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3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37" name="Text Box 10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638" name="Text Box 5" hidden="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639" name="Text Box 5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4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4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4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4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4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4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4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4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4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4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5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5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5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5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5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5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5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5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5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5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6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6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6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6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6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6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6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6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6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6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7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7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7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7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7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7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7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7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7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7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8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8920"/>
    <xdr:sp macro="" textlink="">
      <xdr:nvSpPr>
        <xdr:cNvPr id="968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8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68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8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68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8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79400"/>
    <xdr:sp macro="" textlink="">
      <xdr:nvSpPr>
        <xdr:cNvPr id="968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8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8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8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9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9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9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93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94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95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96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97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698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699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700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41300"/>
    <xdr:sp macro="" textlink="">
      <xdr:nvSpPr>
        <xdr:cNvPr id="9701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64160"/>
    <xdr:sp macro="" textlink="">
      <xdr:nvSpPr>
        <xdr:cNvPr id="9702" name="Text Box 38" hidden="1"/>
        <xdr:cNvSpPr txBox="1">
          <a:spLocks noChangeArrowheads="1"/>
        </xdr:cNvSpPr>
      </xdr:nvSpPr>
      <xdr:spPr bwMode="auto">
        <a:xfrm>
          <a:off x="1264920" y="16283940"/>
          <a:ext cx="83820" cy="264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03" name="Text Box 2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04" name="Text Box 2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05" name="Text Box 2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06" name="Text Box 2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07" name="Text Box 2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08" name="Text Box 3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09" name="Text Box 3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0" name="Text Box 3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1" name="Text Box 3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2" name="Text Box 3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3" name="Text Box 3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4" name="Text Box 3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5" name="Text Box 3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6" name="Text Box 3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7" name="Text Box 3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8" name="Text Box 4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19" name="Text Box 4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0" name="Text Box 4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1" name="Text Box 4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2" name="Text Box 4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3" name="Text Box 4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4" name="Text Box 4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5" name="Text Box 4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6" name="Text Box 4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7" name="Text Box 4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8" name="Text Box 5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29" name="Text Box 5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0" name="Text Box 5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1" name="Text Box 5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2" name="Text Box 5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3" name="Text Box 55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4" name="Text Box 56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5" name="Text Box 57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6" name="Text Box 58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7" name="Text Box 59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8" name="Text Box 60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39" name="Text Box 61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40" name="Text Box 62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41" name="Text Box 63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86080"/>
    <xdr:sp macro="" textlink="">
      <xdr:nvSpPr>
        <xdr:cNvPr id="9742" name="Text Box 64"/>
        <xdr:cNvSpPr txBox="1">
          <a:spLocks noChangeArrowheads="1"/>
        </xdr:cNvSpPr>
      </xdr:nvSpPr>
      <xdr:spPr bwMode="auto">
        <a:xfrm>
          <a:off x="1264920" y="16283940"/>
          <a:ext cx="83820" cy="386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743" name="Text Box 65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744" name="Text Box 91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45" name="Text Box 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46" name="Text Box 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47" name="Text Box 3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48" name="Text Box 4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49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50" name="Text Box 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51" name="Text Box 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752" name="Text Box 12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63220"/>
    <xdr:sp macro="" textlink="">
      <xdr:nvSpPr>
        <xdr:cNvPr id="9753" name="Text Box 13"/>
        <xdr:cNvSpPr txBox="1">
          <a:spLocks noChangeArrowheads="1"/>
        </xdr:cNvSpPr>
      </xdr:nvSpPr>
      <xdr:spPr bwMode="auto">
        <a:xfrm>
          <a:off x="1264920" y="16283940"/>
          <a:ext cx="83820" cy="36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54" name="Text Box 2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55" name="Text Box 2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56" name="Text Box 2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57" name="Text Box 2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58" name="Text Box 2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59" name="Text Box 3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0" name="Text Box 3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1" name="Text Box 3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2" name="Text Box 3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3" name="Text Box 3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4" name="Text Box 3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5" name="Text Box 3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6" name="Text Box 3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7" name="Text Box 3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8" name="Text Box 3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69" name="Text Box 4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0" name="Text Box 4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1" name="Text Box 4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2" name="Text Box 4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3" name="Text Box 4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4" name="Text Box 4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5" name="Text Box 4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6" name="Text Box 4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7" name="Text Box 4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8" name="Text Box 4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79" name="Text Box 5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0" name="Text Box 5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1" name="Text Box 5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2" name="Text Box 5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3" name="Text Box 5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4" name="Text Box 55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5" name="Text Box 56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6" name="Text Box 57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7" name="Text Box 58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8" name="Text Box 59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89" name="Text Box 60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90" name="Text Box 61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91" name="Text Box 62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92" name="Text Box 63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26060"/>
    <xdr:sp macro="" textlink="">
      <xdr:nvSpPr>
        <xdr:cNvPr id="9793" name="Text Box 64"/>
        <xdr:cNvSpPr txBox="1">
          <a:spLocks noChangeArrowheads="1"/>
        </xdr:cNvSpPr>
      </xdr:nvSpPr>
      <xdr:spPr bwMode="auto">
        <a:xfrm>
          <a:off x="1264920" y="16283940"/>
          <a:ext cx="83820" cy="226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794" name="Text Box 65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210820"/>
    <xdr:sp macro="" textlink="">
      <xdr:nvSpPr>
        <xdr:cNvPr id="9795" name="Text Box 91"/>
        <xdr:cNvSpPr txBox="1">
          <a:spLocks noChangeArrowheads="1"/>
        </xdr:cNvSpPr>
      </xdr:nvSpPr>
      <xdr:spPr bwMode="auto">
        <a:xfrm>
          <a:off x="1264920" y="16283940"/>
          <a:ext cx="83820" cy="210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96" name="Text Box 1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97" name="Text Box 1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98" name="Text Box 1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799" name="Text Box 18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0" name="Text Box 19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1" name="Text Box 2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2" name="Text Box 2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3" name="Text Box 2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4" name="Text Box 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5" name="Text Box 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6" name="Text Box 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7" name="Text Box 7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8" name="Text Box 8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09" name="Text Box 16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0" name="Text Box 19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1" name="Text Box 2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2" name="Text Box 2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3" name="Text Box 2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4" name="Text Box 30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5" name="Text Box 31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6" name="Text Box 32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7" name="Text Box 34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134</xdr:row>
      <xdr:rowOff>0</xdr:rowOff>
    </xdr:from>
    <xdr:ext cx="83820" cy="347980"/>
    <xdr:sp macro="" textlink="">
      <xdr:nvSpPr>
        <xdr:cNvPr id="9818" name="Text Box 35"/>
        <xdr:cNvSpPr txBox="1">
          <a:spLocks noChangeArrowheads="1"/>
        </xdr:cNvSpPr>
      </xdr:nvSpPr>
      <xdr:spPr bwMode="auto">
        <a:xfrm>
          <a:off x="1264920" y="16283940"/>
          <a:ext cx="83820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145"/>
  <sheetViews>
    <sheetView showZeros="0" tabSelected="1" topLeftCell="A133" zoomScale="90" zoomScaleNormal="90" zoomScaleSheetLayoutView="100" workbookViewId="0">
      <selection activeCell="M130" sqref="M130"/>
    </sheetView>
  </sheetViews>
  <sheetFormatPr defaultColWidth="9.21875" defaultRowHeight="12.6"/>
  <cols>
    <col min="1" max="1" width="7.5546875" style="14" customWidth="1"/>
    <col min="2" max="2" width="57.44140625" style="14" customWidth="1"/>
    <col min="3" max="3" width="10.21875" style="14" customWidth="1"/>
    <col min="4" max="4" width="10.77734375" style="19" customWidth="1"/>
    <col min="5" max="5" width="14.5546875" style="18" bestFit="1" customWidth="1"/>
    <col min="6" max="6" width="10.5546875" style="17" customWidth="1"/>
    <col min="7" max="7" width="14.77734375" style="16" bestFit="1" customWidth="1"/>
    <col min="8" max="8" width="11.21875" style="16" bestFit="1" customWidth="1"/>
    <col min="9" max="9" width="14.77734375" style="16" bestFit="1" customWidth="1"/>
    <col min="10" max="10" width="14.21875" style="17" customWidth="1"/>
    <col min="11" max="11" width="13.77734375" style="16" customWidth="1"/>
    <col min="12" max="12" width="14.77734375" style="15" bestFit="1" customWidth="1"/>
    <col min="13" max="14" width="11.21875" style="14" customWidth="1"/>
    <col min="15" max="16384" width="9.21875" style="14"/>
  </cols>
  <sheetData>
    <row r="1" spans="1:255" s="262" customFormat="1" ht="51.7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  <c r="BG1" s="263"/>
      <c r="BH1" s="263"/>
      <c r="BI1" s="263"/>
      <c r="BJ1" s="263"/>
      <c r="BK1" s="263"/>
      <c r="BL1" s="263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263"/>
      <c r="BX1" s="263"/>
      <c r="BY1" s="263"/>
      <c r="BZ1" s="263"/>
      <c r="CA1" s="263"/>
      <c r="CB1" s="263"/>
      <c r="CC1" s="263"/>
      <c r="CD1" s="263"/>
      <c r="CE1" s="263"/>
      <c r="CF1" s="263"/>
      <c r="CG1" s="263"/>
      <c r="CH1" s="263"/>
      <c r="CI1" s="263"/>
      <c r="CJ1" s="263"/>
      <c r="CK1" s="263"/>
      <c r="CL1" s="263"/>
      <c r="CM1" s="263"/>
      <c r="CN1" s="263"/>
      <c r="CO1" s="263"/>
      <c r="CP1" s="263"/>
      <c r="CQ1" s="263"/>
      <c r="CR1" s="263"/>
      <c r="CS1" s="263"/>
      <c r="CT1" s="263"/>
      <c r="CU1" s="263"/>
      <c r="CV1" s="263"/>
      <c r="CW1" s="263"/>
      <c r="CX1" s="263"/>
      <c r="CY1" s="263"/>
      <c r="CZ1" s="263"/>
      <c r="DA1" s="263"/>
      <c r="DB1" s="263"/>
      <c r="DC1" s="263"/>
      <c r="DD1" s="263"/>
      <c r="DE1" s="263"/>
      <c r="DF1" s="263"/>
      <c r="DG1" s="263"/>
      <c r="DH1" s="263"/>
      <c r="DI1" s="263"/>
      <c r="DJ1" s="263"/>
      <c r="DK1" s="263"/>
      <c r="DL1" s="263"/>
      <c r="DM1" s="263"/>
      <c r="DN1" s="263"/>
      <c r="DO1" s="263"/>
      <c r="DP1" s="263"/>
      <c r="DQ1" s="263"/>
      <c r="DR1" s="263"/>
      <c r="DS1" s="263"/>
      <c r="DT1" s="263"/>
      <c r="DU1" s="263"/>
      <c r="DV1" s="263"/>
      <c r="DW1" s="263"/>
      <c r="DX1" s="263"/>
      <c r="DY1" s="263"/>
      <c r="DZ1" s="263"/>
      <c r="EA1" s="263"/>
      <c r="EB1" s="263"/>
      <c r="EC1" s="263"/>
      <c r="ED1" s="263"/>
      <c r="EE1" s="263"/>
      <c r="EF1" s="263"/>
      <c r="EG1" s="263"/>
      <c r="EH1" s="263"/>
      <c r="EI1" s="263"/>
      <c r="EJ1" s="263"/>
      <c r="EK1" s="263"/>
      <c r="EL1" s="263"/>
      <c r="EM1" s="263"/>
      <c r="EN1" s="263"/>
      <c r="EO1" s="263"/>
      <c r="EP1" s="263"/>
      <c r="EQ1" s="263"/>
      <c r="ER1" s="263"/>
      <c r="ES1" s="263"/>
      <c r="ET1" s="263"/>
      <c r="EU1" s="263"/>
      <c r="EV1" s="263"/>
      <c r="EW1" s="263"/>
      <c r="EX1" s="263"/>
      <c r="EY1" s="263"/>
      <c r="EZ1" s="263"/>
      <c r="FA1" s="263"/>
      <c r="FB1" s="263"/>
      <c r="FC1" s="263"/>
      <c r="FD1" s="263"/>
      <c r="FE1" s="263"/>
      <c r="FF1" s="263"/>
      <c r="FG1" s="263"/>
      <c r="FH1" s="263"/>
      <c r="FI1" s="263"/>
      <c r="FJ1" s="263"/>
      <c r="FK1" s="263"/>
      <c r="FL1" s="263"/>
      <c r="FM1" s="263"/>
      <c r="FN1" s="263"/>
      <c r="FO1" s="263"/>
      <c r="FP1" s="263"/>
      <c r="FQ1" s="263"/>
      <c r="FR1" s="263"/>
      <c r="FS1" s="263"/>
      <c r="FT1" s="263"/>
      <c r="FU1" s="263"/>
      <c r="FV1" s="263"/>
      <c r="FW1" s="263"/>
      <c r="FX1" s="263"/>
      <c r="FY1" s="263"/>
      <c r="FZ1" s="263"/>
      <c r="GA1" s="263"/>
      <c r="GB1" s="263"/>
      <c r="GC1" s="263"/>
      <c r="GD1" s="263"/>
      <c r="GE1" s="263"/>
      <c r="GF1" s="263"/>
      <c r="GG1" s="263"/>
      <c r="GH1" s="263"/>
      <c r="GI1" s="263"/>
      <c r="GJ1" s="263"/>
      <c r="GK1" s="263"/>
      <c r="GL1" s="263"/>
      <c r="GM1" s="263"/>
      <c r="GN1" s="263"/>
      <c r="GO1" s="263"/>
      <c r="GP1" s="263"/>
      <c r="GQ1" s="263"/>
      <c r="GR1" s="263"/>
      <c r="GS1" s="263"/>
      <c r="GT1" s="263"/>
      <c r="GU1" s="263"/>
      <c r="GV1" s="263"/>
      <c r="GW1" s="263"/>
      <c r="GX1" s="263"/>
      <c r="GY1" s="263"/>
      <c r="GZ1" s="263"/>
      <c r="HA1" s="263"/>
      <c r="HB1" s="263"/>
      <c r="HC1" s="263"/>
      <c r="HD1" s="263"/>
      <c r="HE1" s="263"/>
      <c r="HF1" s="263"/>
      <c r="HG1" s="263"/>
      <c r="HH1" s="263"/>
      <c r="HI1" s="263"/>
      <c r="HJ1" s="263"/>
      <c r="HK1" s="263"/>
      <c r="HL1" s="263"/>
      <c r="HM1" s="263"/>
      <c r="HN1" s="263"/>
      <c r="HO1" s="263"/>
      <c r="HP1" s="263"/>
      <c r="HQ1" s="263"/>
      <c r="HR1" s="263"/>
      <c r="HS1" s="263"/>
      <c r="HT1" s="263"/>
      <c r="HU1" s="263"/>
      <c r="HV1" s="263"/>
      <c r="HW1" s="263"/>
      <c r="HX1" s="263"/>
      <c r="HY1" s="263"/>
      <c r="HZ1" s="263"/>
      <c r="IA1" s="263"/>
      <c r="IB1" s="263"/>
      <c r="IC1" s="263"/>
      <c r="ID1" s="263"/>
      <c r="IE1" s="263"/>
      <c r="IF1" s="263"/>
      <c r="IG1" s="263"/>
      <c r="IH1" s="263"/>
      <c r="II1" s="263"/>
      <c r="IJ1" s="263"/>
      <c r="IK1" s="263"/>
      <c r="IL1" s="263"/>
      <c r="IM1" s="263"/>
      <c r="IN1" s="263"/>
      <c r="IO1" s="263"/>
      <c r="IP1" s="263"/>
      <c r="IQ1" s="263"/>
      <c r="IR1" s="263"/>
      <c r="IS1" s="263"/>
      <c r="IT1" s="263"/>
      <c r="IU1" s="263"/>
    </row>
    <row r="2" spans="1:255" s="260" customFormat="1" ht="21.6" customHeight="1">
      <c r="A2" s="261"/>
      <c r="B2" s="267" t="s">
        <v>1</v>
      </c>
      <c r="C2" s="268"/>
      <c r="D2" s="268"/>
      <c r="E2" s="268"/>
      <c r="F2" s="268"/>
      <c r="G2" s="268"/>
      <c r="H2" s="268"/>
      <c r="I2" s="268"/>
      <c r="J2" s="268"/>
      <c r="K2" s="268"/>
      <c r="L2" s="248"/>
    </row>
    <row r="3" spans="1:255" s="260" customFormat="1" ht="16.5" customHeight="1">
      <c r="A3" s="261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48"/>
    </row>
    <row r="4" spans="1:255" s="247" customFormat="1" ht="16.2">
      <c r="A4" s="259" t="s">
        <v>113</v>
      </c>
      <c r="B4" s="244"/>
      <c r="C4" s="258"/>
      <c r="D4" s="257"/>
      <c r="E4" s="256"/>
      <c r="F4" s="255"/>
      <c r="G4" s="250"/>
      <c r="H4" s="273" t="s">
        <v>2</v>
      </c>
      <c r="I4" s="274"/>
      <c r="J4" s="274"/>
      <c r="K4" s="249">
        <f>L145</f>
        <v>0</v>
      </c>
      <c r="L4" s="248" t="s">
        <v>3</v>
      </c>
    </row>
    <row r="5" spans="1:255" s="247" customFormat="1" ht="16.2">
      <c r="A5" s="286"/>
      <c r="B5" s="286"/>
      <c r="C5" s="254"/>
      <c r="D5" s="253"/>
      <c r="E5" s="252"/>
      <c r="F5" s="251"/>
      <c r="G5" s="250"/>
      <c r="H5" s="275" t="s">
        <v>4</v>
      </c>
      <c r="I5" s="276"/>
      <c r="J5" s="276"/>
      <c r="K5" s="249">
        <f>G135</f>
        <v>0</v>
      </c>
      <c r="L5" s="248" t="s">
        <v>3</v>
      </c>
    </row>
    <row r="6" spans="1:255" ht="10.5" customHeight="1">
      <c r="A6" s="246"/>
      <c r="B6" s="245"/>
      <c r="C6" s="304" t="s">
        <v>112</v>
      </c>
      <c r="D6" s="305"/>
      <c r="E6" s="306"/>
      <c r="F6" s="277" t="s">
        <v>111</v>
      </c>
      <c r="G6" s="278"/>
      <c r="H6" s="277" t="s">
        <v>5</v>
      </c>
      <c r="I6" s="278"/>
      <c r="J6" s="304" t="s">
        <v>110</v>
      </c>
      <c r="K6" s="306"/>
      <c r="L6" s="269" t="s">
        <v>6</v>
      </c>
    </row>
    <row r="7" spans="1:255" ht="16.2">
      <c r="A7" s="241"/>
      <c r="B7" s="244"/>
      <c r="C7" s="307"/>
      <c r="D7" s="308"/>
      <c r="E7" s="309"/>
      <c r="F7" s="279"/>
      <c r="G7" s="280"/>
      <c r="H7" s="279"/>
      <c r="I7" s="280"/>
      <c r="J7" s="307"/>
      <c r="K7" s="309"/>
      <c r="L7" s="270"/>
    </row>
    <row r="8" spans="1:255" ht="16.2">
      <c r="A8" s="241" t="s">
        <v>7</v>
      </c>
      <c r="B8" s="244" t="s">
        <v>109</v>
      </c>
      <c r="C8" s="310"/>
      <c r="D8" s="311"/>
      <c r="E8" s="312"/>
      <c r="F8" s="281"/>
      <c r="G8" s="282"/>
      <c r="H8" s="281"/>
      <c r="I8" s="282"/>
      <c r="J8" s="310"/>
      <c r="K8" s="312"/>
      <c r="L8" s="270"/>
    </row>
    <row r="9" spans="1:255" s="235" customFormat="1" ht="22.2" customHeight="1">
      <c r="A9" s="243"/>
      <c r="B9" s="242"/>
      <c r="C9" s="241" t="s">
        <v>8</v>
      </c>
      <c r="D9" s="240" t="s">
        <v>10</v>
      </c>
      <c r="E9" s="239" t="s">
        <v>9</v>
      </c>
      <c r="F9" s="237" t="s">
        <v>10</v>
      </c>
      <c r="G9" s="236" t="s">
        <v>9</v>
      </c>
      <c r="H9" s="238" t="s">
        <v>10</v>
      </c>
      <c r="I9" s="236" t="s">
        <v>9</v>
      </c>
      <c r="J9" s="237" t="s">
        <v>10</v>
      </c>
      <c r="K9" s="236" t="s">
        <v>9</v>
      </c>
      <c r="L9" s="271"/>
    </row>
    <row r="10" spans="1:255" s="108" customFormat="1" ht="26.4" customHeight="1">
      <c r="A10" s="233">
        <v>1</v>
      </c>
      <c r="B10" s="234">
        <v>2</v>
      </c>
      <c r="C10" s="233">
        <v>3</v>
      </c>
      <c r="D10" s="232">
        <v>4</v>
      </c>
      <c r="E10" s="231">
        <v>5</v>
      </c>
      <c r="F10" s="231">
        <v>6</v>
      </c>
      <c r="G10" s="230">
        <v>7</v>
      </c>
      <c r="H10" s="230">
        <v>8</v>
      </c>
      <c r="I10" s="230">
        <v>9</v>
      </c>
      <c r="J10" s="231">
        <v>10</v>
      </c>
      <c r="K10" s="230">
        <v>11</v>
      </c>
      <c r="L10" s="230">
        <v>12</v>
      </c>
    </row>
    <row r="11" spans="1:255" s="108" customFormat="1" ht="30" customHeight="1" thickBot="1">
      <c r="A11" s="229"/>
      <c r="B11" s="228" t="s">
        <v>108</v>
      </c>
      <c r="C11" s="227"/>
      <c r="D11" s="227"/>
      <c r="E11" s="226"/>
      <c r="F11" s="225"/>
      <c r="G11" s="224"/>
      <c r="H11" s="224"/>
      <c r="I11" s="224"/>
      <c r="J11" s="225"/>
      <c r="K11" s="224"/>
      <c r="L11" s="223"/>
    </row>
    <row r="12" spans="1:255" s="92" customFormat="1" ht="39.6" customHeight="1">
      <c r="A12" s="290">
        <v>1</v>
      </c>
      <c r="B12" s="178" t="s">
        <v>107</v>
      </c>
      <c r="C12" s="78" t="s">
        <v>96</v>
      </c>
      <c r="D12" s="100"/>
      <c r="E12" s="211">
        <f>0.22*(32*18)</f>
        <v>126.72</v>
      </c>
      <c r="F12" s="98"/>
      <c r="G12" s="97">
        <f t="shared" ref="G12:G25" si="0">E12*F12</f>
        <v>0</v>
      </c>
      <c r="H12" s="99"/>
      <c r="I12" s="97">
        <f t="shared" ref="I12:I25" si="1">H12*E12</f>
        <v>0</v>
      </c>
      <c r="J12" s="98"/>
      <c r="K12" s="97">
        <f t="shared" ref="K12:K26" si="2">E12*J12</f>
        <v>0</v>
      </c>
      <c r="L12" s="208">
        <f t="shared" ref="L12:L23" si="3">I12+G12+K12</f>
        <v>0</v>
      </c>
    </row>
    <row r="13" spans="1:255" s="96" customFormat="1" ht="21.6" customHeight="1">
      <c r="A13" s="291"/>
      <c r="B13" s="222" t="s">
        <v>105</v>
      </c>
      <c r="C13" s="70" t="s">
        <v>104</v>
      </c>
      <c r="D13" s="90">
        <v>1</v>
      </c>
      <c r="E13" s="89">
        <f>E12*D13</f>
        <v>126.72</v>
      </c>
      <c r="F13" s="87"/>
      <c r="G13" s="86">
        <f t="shared" si="0"/>
        <v>0</v>
      </c>
      <c r="H13" s="88"/>
      <c r="I13" s="86">
        <f t="shared" si="1"/>
        <v>0</v>
      </c>
      <c r="J13" s="87"/>
      <c r="K13" s="86">
        <f t="shared" si="2"/>
        <v>0</v>
      </c>
      <c r="L13" s="201">
        <f t="shared" si="3"/>
        <v>0</v>
      </c>
      <c r="N13" s="55"/>
    </row>
    <row r="14" spans="1:255" s="96" customFormat="1" ht="21.6" customHeight="1" thickBot="1">
      <c r="A14" s="292"/>
      <c r="B14" s="221" t="s">
        <v>103</v>
      </c>
      <c r="C14" s="62" t="s">
        <v>3</v>
      </c>
      <c r="D14" s="84">
        <v>4.8</v>
      </c>
      <c r="E14" s="83">
        <f>E12*D14</f>
        <v>608.25599999999997</v>
      </c>
      <c r="F14" s="81"/>
      <c r="G14" s="80">
        <f t="shared" si="0"/>
        <v>0</v>
      </c>
      <c r="H14" s="82"/>
      <c r="I14" s="80">
        <f t="shared" si="1"/>
        <v>0</v>
      </c>
      <c r="J14" s="81"/>
      <c r="K14" s="80">
        <f t="shared" si="2"/>
        <v>0</v>
      </c>
      <c r="L14" s="214">
        <f t="shared" si="3"/>
        <v>0</v>
      </c>
      <c r="N14" s="55"/>
    </row>
    <row r="15" spans="1:255" s="96" customFormat="1" ht="39.6" customHeight="1">
      <c r="A15" s="290">
        <v>2</v>
      </c>
      <c r="B15" s="178" t="s">
        <v>106</v>
      </c>
      <c r="C15" s="78" t="s">
        <v>96</v>
      </c>
      <c r="D15" s="100"/>
      <c r="E15" s="98">
        <f>0.2*(20*14)</f>
        <v>56</v>
      </c>
      <c r="F15" s="98"/>
      <c r="G15" s="97">
        <f t="shared" si="0"/>
        <v>0</v>
      </c>
      <c r="H15" s="99"/>
      <c r="I15" s="97">
        <f t="shared" si="1"/>
        <v>0</v>
      </c>
      <c r="J15" s="98"/>
      <c r="K15" s="97">
        <f t="shared" si="2"/>
        <v>0</v>
      </c>
      <c r="L15" s="208">
        <f t="shared" si="3"/>
        <v>0</v>
      </c>
      <c r="N15" s="55"/>
    </row>
    <row r="16" spans="1:255" s="92" customFormat="1" ht="21.6" customHeight="1">
      <c r="A16" s="291"/>
      <c r="B16" s="222" t="s">
        <v>105</v>
      </c>
      <c r="C16" s="70" t="s">
        <v>104</v>
      </c>
      <c r="D16" s="90">
        <v>1</v>
      </c>
      <c r="E16" s="89">
        <f>E15*D16</f>
        <v>56</v>
      </c>
      <c r="F16" s="87"/>
      <c r="G16" s="86">
        <f t="shared" si="0"/>
        <v>0</v>
      </c>
      <c r="H16" s="88"/>
      <c r="I16" s="86">
        <f t="shared" si="1"/>
        <v>0</v>
      </c>
      <c r="J16" s="87"/>
      <c r="K16" s="86">
        <f t="shared" si="2"/>
        <v>0</v>
      </c>
      <c r="L16" s="201">
        <f t="shared" si="3"/>
        <v>0</v>
      </c>
      <c r="M16" s="93"/>
      <c r="N16" s="55"/>
    </row>
    <row r="17" spans="1:15" s="92" customFormat="1" ht="21.6" customHeight="1" thickBot="1">
      <c r="A17" s="292"/>
      <c r="B17" s="221" t="s">
        <v>103</v>
      </c>
      <c r="C17" s="62" t="s">
        <v>3</v>
      </c>
      <c r="D17" s="84">
        <v>4.8</v>
      </c>
      <c r="E17" s="83">
        <f>E15*D17</f>
        <v>268.8</v>
      </c>
      <c r="F17" s="81"/>
      <c r="G17" s="80">
        <f t="shared" si="0"/>
        <v>0</v>
      </c>
      <c r="H17" s="82"/>
      <c r="I17" s="80">
        <f t="shared" si="1"/>
        <v>0</v>
      </c>
      <c r="J17" s="81"/>
      <c r="K17" s="80">
        <f t="shared" si="2"/>
        <v>0</v>
      </c>
      <c r="L17" s="214">
        <f t="shared" si="3"/>
        <v>0</v>
      </c>
      <c r="M17" s="93"/>
      <c r="N17" s="55"/>
    </row>
    <row r="18" spans="1:15" s="92" customFormat="1" ht="44.4" customHeight="1">
      <c r="A18" s="287" t="s">
        <v>102</v>
      </c>
      <c r="B18" s="213" t="s">
        <v>101</v>
      </c>
      <c r="C18" s="212" t="s">
        <v>96</v>
      </c>
      <c r="D18" s="100"/>
      <c r="E18" s="211">
        <f>E12*1.25+E15*1.25</f>
        <v>228.4</v>
      </c>
      <c r="F18" s="209"/>
      <c r="G18" s="97">
        <f t="shared" si="0"/>
        <v>0</v>
      </c>
      <c r="H18" s="210"/>
      <c r="I18" s="97">
        <f t="shared" si="1"/>
        <v>0</v>
      </c>
      <c r="J18" s="209"/>
      <c r="K18" s="97">
        <f t="shared" si="2"/>
        <v>0</v>
      </c>
      <c r="L18" s="208">
        <f t="shared" si="3"/>
        <v>0</v>
      </c>
      <c r="N18" s="55"/>
    </row>
    <row r="19" spans="1:15" s="92" customFormat="1" ht="21.6" customHeight="1" thickBot="1">
      <c r="A19" s="288"/>
      <c r="B19" s="220" t="s">
        <v>97</v>
      </c>
      <c r="C19" s="219" t="s">
        <v>96</v>
      </c>
      <c r="D19" s="218">
        <v>1</v>
      </c>
      <c r="E19" s="217">
        <f>E18*D19</f>
        <v>228.4</v>
      </c>
      <c r="F19" s="215"/>
      <c r="G19" s="80">
        <f t="shared" si="0"/>
        <v>0</v>
      </c>
      <c r="H19" s="216"/>
      <c r="I19" s="80">
        <f t="shared" si="1"/>
        <v>0</v>
      </c>
      <c r="J19" s="215"/>
      <c r="K19" s="80">
        <f t="shared" si="2"/>
        <v>0</v>
      </c>
      <c r="L19" s="214">
        <f t="shared" si="3"/>
        <v>0</v>
      </c>
      <c r="N19" s="55"/>
    </row>
    <row r="20" spans="1:15" s="92" customFormat="1" ht="39.6" customHeight="1">
      <c r="A20" s="287" t="s">
        <v>99</v>
      </c>
      <c r="B20" s="213" t="s">
        <v>100</v>
      </c>
      <c r="C20" s="212" t="s">
        <v>96</v>
      </c>
      <c r="D20" s="100"/>
      <c r="E20" s="211">
        <v>100</v>
      </c>
      <c r="F20" s="209"/>
      <c r="G20" s="97">
        <f t="shared" si="0"/>
        <v>0</v>
      </c>
      <c r="H20" s="210"/>
      <c r="I20" s="97">
        <f t="shared" si="1"/>
        <v>0</v>
      </c>
      <c r="J20" s="209"/>
      <c r="K20" s="97">
        <f t="shared" si="2"/>
        <v>0</v>
      </c>
      <c r="L20" s="208">
        <f t="shared" si="3"/>
        <v>0</v>
      </c>
      <c r="N20" s="55"/>
    </row>
    <row r="21" spans="1:15" s="92" customFormat="1" ht="21.6" customHeight="1" thickBot="1">
      <c r="A21" s="288"/>
      <c r="B21" s="220" t="s">
        <v>97</v>
      </c>
      <c r="C21" s="219" t="s">
        <v>96</v>
      </c>
      <c r="D21" s="218">
        <v>1</v>
      </c>
      <c r="E21" s="217">
        <f>E20*D21</f>
        <v>100</v>
      </c>
      <c r="F21" s="215"/>
      <c r="G21" s="80">
        <f t="shared" si="0"/>
        <v>0</v>
      </c>
      <c r="H21" s="216"/>
      <c r="I21" s="80">
        <f t="shared" si="1"/>
        <v>0</v>
      </c>
      <c r="J21" s="215"/>
      <c r="K21" s="80">
        <f t="shared" si="2"/>
        <v>0</v>
      </c>
      <c r="L21" s="214">
        <f t="shared" si="3"/>
        <v>0</v>
      </c>
      <c r="N21" s="55"/>
    </row>
    <row r="22" spans="1:15" s="92" customFormat="1" ht="39.6" customHeight="1">
      <c r="A22" s="287" t="s">
        <v>99</v>
      </c>
      <c r="B22" s="213" t="s">
        <v>98</v>
      </c>
      <c r="C22" s="212" t="s">
        <v>96</v>
      </c>
      <c r="D22" s="100"/>
      <c r="E22" s="211">
        <f>32*18*1</f>
        <v>576</v>
      </c>
      <c r="F22" s="209"/>
      <c r="G22" s="97">
        <f t="shared" si="0"/>
        <v>0</v>
      </c>
      <c r="H22" s="210"/>
      <c r="I22" s="97">
        <f t="shared" si="1"/>
        <v>0</v>
      </c>
      <c r="J22" s="209"/>
      <c r="K22" s="97">
        <f t="shared" si="2"/>
        <v>0</v>
      </c>
      <c r="L22" s="208">
        <f t="shared" si="3"/>
        <v>0</v>
      </c>
      <c r="N22" s="55"/>
    </row>
    <row r="23" spans="1:15" s="92" customFormat="1" ht="21.6" customHeight="1">
      <c r="A23" s="289"/>
      <c r="B23" s="207" t="s">
        <v>97</v>
      </c>
      <c r="C23" s="206" t="s">
        <v>96</v>
      </c>
      <c r="D23" s="205">
        <v>1</v>
      </c>
      <c r="E23" s="204">
        <f>E22*D23</f>
        <v>576</v>
      </c>
      <c r="F23" s="202"/>
      <c r="G23" s="86">
        <f t="shared" si="0"/>
        <v>0</v>
      </c>
      <c r="H23" s="203"/>
      <c r="I23" s="86">
        <f t="shared" si="1"/>
        <v>0</v>
      </c>
      <c r="J23" s="202"/>
      <c r="K23" s="86">
        <f t="shared" si="2"/>
        <v>0</v>
      </c>
      <c r="L23" s="201">
        <f t="shared" si="3"/>
        <v>0</v>
      </c>
      <c r="N23" s="55"/>
    </row>
    <row r="24" spans="1:15" s="148" customFormat="1" ht="21.6" customHeight="1">
      <c r="A24" s="265"/>
      <c r="B24" s="71" t="s">
        <v>15</v>
      </c>
      <c r="C24" s="114" t="s">
        <v>3</v>
      </c>
      <c r="D24" s="115">
        <v>1</v>
      </c>
      <c r="E24" s="112">
        <f>E22*D24</f>
        <v>576</v>
      </c>
      <c r="F24" s="110"/>
      <c r="G24" s="109">
        <f t="shared" si="0"/>
        <v>0</v>
      </c>
      <c r="H24" s="111"/>
      <c r="I24" s="109">
        <f t="shared" si="1"/>
        <v>0</v>
      </c>
      <c r="J24" s="110"/>
      <c r="K24" s="109">
        <f t="shared" si="2"/>
        <v>0</v>
      </c>
      <c r="L24" s="64">
        <f>K24+I24+G24</f>
        <v>0</v>
      </c>
      <c r="N24" s="55"/>
    </row>
    <row r="25" spans="1:15" s="148" customFormat="1" ht="21.6" customHeight="1" thickBot="1">
      <c r="A25" s="264"/>
      <c r="B25" s="63" t="s">
        <v>95</v>
      </c>
      <c r="C25" s="107" t="s">
        <v>13</v>
      </c>
      <c r="D25" s="200">
        <v>1.22</v>
      </c>
      <c r="E25" s="105">
        <f>E22*D25</f>
        <v>702.72</v>
      </c>
      <c r="F25" s="103"/>
      <c r="G25" s="102">
        <f t="shared" si="0"/>
        <v>0</v>
      </c>
      <c r="H25" s="104"/>
      <c r="I25" s="102">
        <f t="shared" si="1"/>
        <v>0</v>
      </c>
      <c r="J25" s="103"/>
      <c r="K25" s="102">
        <f t="shared" si="2"/>
        <v>0</v>
      </c>
      <c r="L25" s="56">
        <f>K25+I25+G25</f>
        <v>0</v>
      </c>
      <c r="N25" s="55"/>
    </row>
    <row r="26" spans="1:15" s="92" customFormat="1" ht="39.6" customHeight="1" thickBot="1">
      <c r="A26" s="199" t="s">
        <v>94</v>
      </c>
      <c r="B26" s="198" t="s">
        <v>93</v>
      </c>
      <c r="C26" s="197" t="s">
        <v>48</v>
      </c>
      <c r="D26" s="196"/>
      <c r="E26" s="195">
        <f>E12*2+E15*2.4</f>
        <v>387.84000000000003</v>
      </c>
      <c r="F26" s="194"/>
      <c r="G26" s="191"/>
      <c r="H26" s="193"/>
      <c r="I26" s="191"/>
      <c r="J26" s="192"/>
      <c r="K26" s="191">
        <f t="shared" si="2"/>
        <v>0</v>
      </c>
      <c r="L26" s="190">
        <f>I26+G26+K26</f>
        <v>0</v>
      </c>
      <c r="N26" s="55"/>
    </row>
    <row r="27" spans="1:15" s="92" customFormat="1" ht="34.799999999999997" customHeight="1" thickBot="1">
      <c r="A27" s="354"/>
      <c r="B27" s="189" t="s">
        <v>92</v>
      </c>
      <c r="C27" s="188"/>
      <c r="D27" s="188"/>
      <c r="E27" s="187"/>
      <c r="F27" s="186"/>
      <c r="G27" s="185"/>
      <c r="H27" s="185"/>
      <c r="I27" s="185"/>
      <c r="J27" s="186"/>
      <c r="K27" s="185"/>
      <c r="L27" s="355"/>
      <c r="M27" s="93"/>
      <c r="N27" s="55"/>
    </row>
    <row r="28" spans="1:15" s="150" customFormat="1" ht="39.6" customHeight="1">
      <c r="A28" s="283">
        <v>1</v>
      </c>
      <c r="B28" s="178" t="s">
        <v>91</v>
      </c>
      <c r="C28" s="177" t="s">
        <v>81</v>
      </c>
      <c r="D28" s="176"/>
      <c r="E28" s="184">
        <f>32*38+106</f>
        <v>1322</v>
      </c>
      <c r="F28" s="174"/>
      <c r="G28" s="173"/>
      <c r="H28" s="173"/>
      <c r="I28" s="173"/>
      <c r="J28" s="174"/>
      <c r="K28" s="173"/>
      <c r="L28" s="183"/>
      <c r="M28" s="151"/>
      <c r="N28" s="55"/>
    </row>
    <row r="29" spans="1:15" s="150" customFormat="1" ht="21.6" customHeight="1">
      <c r="A29" s="293"/>
      <c r="B29" s="172" t="s">
        <v>74</v>
      </c>
      <c r="C29" s="171" t="s">
        <v>81</v>
      </c>
      <c r="D29" s="170">
        <v>1</v>
      </c>
      <c r="E29" s="169">
        <f>E28*D29</f>
        <v>1322</v>
      </c>
      <c r="F29" s="168"/>
      <c r="G29" s="166">
        <f>E29*F29</f>
        <v>0</v>
      </c>
      <c r="H29" s="166"/>
      <c r="I29" s="166"/>
      <c r="J29" s="167"/>
      <c r="K29" s="166"/>
      <c r="L29" s="64">
        <f t="shared" ref="L29:L60" si="4">K29+I29+G29</f>
        <v>0</v>
      </c>
      <c r="M29" s="151"/>
      <c r="N29" s="55"/>
    </row>
    <row r="30" spans="1:15" s="150" customFormat="1" ht="21.6" customHeight="1" thickBot="1">
      <c r="A30" s="294"/>
      <c r="B30" s="158" t="s">
        <v>90</v>
      </c>
      <c r="C30" s="157" t="s">
        <v>81</v>
      </c>
      <c r="D30" s="156">
        <v>1.1000000000000001</v>
      </c>
      <c r="E30" s="155">
        <f>E28*D30</f>
        <v>1454.2</v>
      </c>
      <c r="F30" s="153"/>
      <c r="G30" s="152"/>
      <c r="H30" s="152"/>
      <c r="I30" s="165">
        <f>E30*H30</f>
        <v>0</v>
      </c>
      <c r="J30" s="153"/>
      <c r="K30" s="152"/>
      <c r="L30" s="56">
        <f t="shared" si="4"/>
        <v>0</v>
      </c>
      <c r="M30" s="164"/>
      <c r="N30" s="55"/>
    </row>
    <row r="31" spans="1:15" s="92" customFormat="1" ht="47.4" customHeight="1">
      <c r="A31" s="283">
        <v>2</v>
      </c>
      <c r="B31" s="79" t="s">
        <v>89</v>
      </c>
      <c r="C31" s="177" t="s">
        <v>75</v>
      </c>
      <c r="D31" s="162"/>
      <c r="E31" s="182">
        <f>622.05+73.8</f>
        <v>695.84999999999991</v>
      </c>
      <c r="F31" s="160"/>
      <c r="G31" s="159"/>
      <c r="H31" s="159"/>
      <c r="I31" s="159"/>
      <c r="J31" s="160"/>
      <c r="K31" s="159"/>
      <c r="L31" s="72">
        <f t="shared" si="4"/>
        <v>0</v>
      </c>
      <c r="M31" s="93"/>
      <c r="N31" s="55"/>
      <c r="O31" s="181"/>
    </row>
    <row r="32" spans="1:15" s="150" customFormat="1" ht="21.6" customHeight="1">
      <c r="A32" s="284"/>
      <c r="B32" s="172" t="s">
        <v>74</v>
      </c>
      <c r="C32" s="171" t="s">
        <v>73</v>
      </c>
      <c r="D32" s="170">
        <v>1</v>
      </c>
      <c r="E32" s="169">
        <f>E31*D32</f>
        <v>695.84999999999991</v>
      </c>
      <c r="F32" s="168"/>
      <c r="G32" s="166">
        <f>E32*F32</f>
        <v>0</v>
      </c>
      <c r="H32" s="166"/>
      <c r="I32" s="166"/>
      <c r="J32" s="167"/>
      <c r="K32" s="166"/>
      <c r="L32" s="64">
        <f t="shared" si="4"/>
        <v>0</v>
      </c>
      <c r="M32" s="151"/>
      <c r="N32" s="55"/>
    </row>
    <row r="33" spans="1:14" s="150" customFormat="1" ht="21.6" customHeight="1">
      <c r="A33" s="284"/>
      <c r="B33" s="172" t="s">
        <v>88</v>
      </c>
      <c r="C33" s="171" t="s">
        <v>73</v>
      </c>
      <c r="D33" s="170">
        <v>1.0149999999999999</v>
      </c>
      <c r="E33" s="169">
        <f>E31*D33</f>
        <v>706.28774999999985</v>
      </c>
      <c r="F33" s="167"/>
      <c r="G33" s="166"/>
      <c r="H33" s="180"/>
      <c r="I33" s="179">
        <f>E33*H33</f>
        <v>0</v>
      </c>
      <c r="J33" s="167"/>
      <c r="K33" s="86">
        <f t="shared" ref="K33:K40" si="5">E33*J33</f>
        <v>0</v>
      </c>
      <c r="L33" s="64">
        <f t="shared" si="4"/>
        <v>0</v>
      </c>
      <c r="M33" s="151"/>
      <c r="N33" s="55"/>
    </row>
    <row r="34" spans="1:14" s="94" customFormat="1" ht="21.6" customHeight="1">
      <c r="A34" s="284"/>
      <c r="B34" s="147" t="s">
        <v>87</v>
      </c>
      <c r="C34" s="146" t="s">
        <v>48</v>
      </c>
      <c r="D34" s="145" t="s">
        <v>66</v>
      </c>
      <c r="E34" s="144">
        <f>(897.58+556.97+262.53+144.59)*1.03/1000</f>
        <v>1.9175201000000002</v>
      </c>
      <c r="F34" s="142"/>
      <c r="G34" s="109">
        <f t="shared" ref="G34:G40" si="6">E34*F34</f>
        <v>0</v>
      </c>
      <c r="H34" s="143"/>
      <c r="I34" s="109">
        <f t="shared" ref="I34:I40" si="7">H34*E34</f>
        <v>0</v>
      </c>
      <c r="J34" s="142"/>
      <c r="K34" s="109">
        <f t="shared" si="5"/>
        <v>0</v>
      </c>
      <c r="L34" s="64">
        <f t="shared" si="4"/>
        <v>0</v>
      </c>
      <c r="M34" s="95"/>
      <c r="N34" s="55"/>
    </row>
    <row r="35" spans="1:14" s="94" customFormat="1" ht="21.6" customHeight="1">
      <c r="A35" s="284"/>
      <c r="B35" s="147" t="s">
        <v>86</v>
      </c>
      <c r="C35" s="146" t="s">
        <v>48</v>
      </c>
      <c r="D35" s="145" t="s">
        <v>66</v>
      </c>
      <c r="E35" s="144">
        <f>(1506.81+765.13)*1.03/1000</f>
        <v>2.3400981999999999</v>
      </c>
      <c r="F35" s="142"/>
      <c r="G35" s="109">
        <f t="shared" si="6"/>
        <v>0</v>
      </c>
      <c r="H35" s="143"/>
      <c r="I35" s="109">
        <f t="shared" si="7"/>
        <v>0</v>
      </c>
      <c r="J35" s="142"/>
      <c r="K35" s="109">
        <f t="shared" si="5"/>
        <v>0</v>
      </c>
      <c r="L35" s="64">
        <f t="shared" si="4"/>
        <v>0</v>
      </c>
      <c r="M35" s="95"/>
      <c r="N35" s="55"/>
    </row>
    <row r="36" spans="1:14" s="94" customFormat="1" ht="21.6" customHeight="1">
      <c r="A36" s="284"/>
      <c r="B36" s="147" t="s">
        <v>85</v>
      </c>
      <c r="C36" s="146" t="s">
        <v>48</v>
      </c>
      <c r="D36" s="145" t="s">
        <v>66</v>
      </c>
      <c r="E36" s="144">
        <f>(31423.07+2667.44+207.17+3124.72)/1000*1.03</f>
        <v>38.545072000000005</v>
      </c>
      <c r="F36" s="142"/>
      <c r="G36" s="109">
        <f t="shared" si="6"/>
        <v>0</v>
      </c>
      <c r="H36" s="143"/>
      <c r="I36" s="109">
        <f t="shared" si="7"/>
        <v>0</v>
      </c>
      <c r="J36" s="142"/>
      <c r="K36" s="109">
        <f t="shared" si="5"/>
        <v>0</v>
      </c>
      <c r="L36" s="64">
        <f t="shared" si="4"/>
        <v>0</v>
      </c>
      <c r="M36" s="95"/>
      <c r="N36" s="55"/>
    </row>
    <row r="37" spans="1:14" s="94" customFormat="1" ht="21.6" customHeight="1">
      <c r="A37" s="284"/>
      <c r="B37" s="147" t="s">
        <v>67</v>
      </c>
      <c r="C37" s="146" t="s">
        <v>48</v>
      </c>
      <c r="D37" s="145" t="s">
        <v>66</v>
      </c>
      <c r="E37" s="144">
        <f>(225.16)*1.03/1000</f>
        <v>0.2319148</v>
      </c>
      <c r="F37" s="142"/>
      <c r="G37" s="109">
        <f t="shared" si="6"/>
        <v>0</v>
      </c>
      <c r="H37" s="143"/>
      <c r="I37" s="109">
        <f t="shared" si="7"/>
        <v>0</v>
      </c>
      <c r="J37" s="142"/>
      <c r="K37" s="109">
        <f t="shared" si="5"/>
        <v>0</v>
      </c>
      <c r="L37" s="64">
        <f t="shared" si="4"/>
        <v>0</v>
      </c>
      <c r="M37" s="95"/>
      <c r="N37" s="55"/>
    </row>
    <row r="38" spans="1:14" s="94" customFormat="1" ht="21.6" customHeight="1">
      <c r="A38" s="284"/>
      <c r="B38" s="147" t="s">
        <v>84</v>
      </c>
      <c r="C38" s="146" t="s">
        <v>48</v>
      </c>
      <c r="D38" s="145" t="s">
        <v>66</v>
      </c>
      <c r="E38" s="144">
        <f>(474.01+3639.05)*1.03/1000</f>
        <v>4.2364518000000011</v>
      </c>
      <c r="F38" s="142"/>
      <c r="G38" s="109">
        <f t="shared" si="6"/>
        <v>0</v>
      </c>
      <c r="H38" s="143"/>
      <c r="I38" s="109">
        <f t="shared" si="7"/>
        <v>0</v>
      </c>
      <c r="J38" s="142"/>
      <c r="K38" s="109">
        <f t="shared" si="5"/>
        <v>0</v>
      </c>
      <c r="L38" s="64">
        <f t="shared" si="4"/>
        <v>0</v>
      </c>
      <c r="M38" s="95"/>
      <c r="N38" s="55"/>
    </row>
    <row r="39" spans="1:14" s="94" customFormat="1" ht="21.6" customHeight="1">
      <c r="A39" s="284"/>
      <c r="B39" s="147" t="s">
        <v>83</v>
      </c>
      <c r="C39" s="146" t="s">
        <v>48</v>
      </c>
      <c r="D39" s="145" t="s">
        <v>66</v>
      </c>
      <c r="E39" s="144">
        <f>(13433.88)*1.03/1000</f>
        <v>13.836896399999999</v>
      </c>
      <c r="F39" s="142"/>
      <c r="G39" s="109">
        <f t="shared" si="6"/>
        <v>0</v>
      </c>
      <c r="H39" s="143"/>
      <c r="I39" s="109">
        <f t="shared" si="7"/>
        <v>0</v>
      </c>
      <c r="J39" s="142"/>
      <c r="K39" s="109">
        <f t="shared" si="5"/>
        <v>0</v>
      </c>
      <c r="L39" s="64">
        <f t="shared" si="4"/>
        <v>0</v>
      </c>
      <c r="M39" s="95"/>
      <c r="N39" s="55"/>
    </row>
    <row r="40" spans="1:14" s="94" customFormat="1" ht="21.6" customHeight="1" thickBot="1">
      <c r="A40" s="285"/>
      <c r="B40" s="63" t="s">
        <v>38</v>
      </c>
      <c r="C40" s="107" t="s">
        <v>3</v>
      </c>
      <c r="D40" s="141">
        <v>0.4</v>
      </c>
      <c r="E40" s="105">
        <f>D40*E31</f>
        <v>278.33999999999997</v>
      </c>
      <c r="F40" s="103"/>
      <c r="G40" s="102">
        <f t="shared" si="6"/>
        <v>0</v>
      </c>
      <c r="H40" s="104"/>
      <c r="I40" s="102">
        <f t="shared" si="7"/>
        <v>0</v>
      </c>
      <c r="J40" s="103"/>
      <c r="K40" s="102">
        <f t="shared" si="5"/>
        <v>0</v>
      </c>
      <c r="L40" s="56">
        <f t="shared" si="4"/>
        <v>0</v>
      </c>
      <c r="M40" s="95"/>
      <c r="N40" s="55"/>
    </row>
    <row r="41" spans="1:14" s="150" customFormat="1" ht="39.6" customHeight="1">
      <c r="A41" s="283">
        <v>3</v>
      </c>
      <c r="B41" s="178" t="s">
        <v>82</v>
      </c>
      <c r="C41" s="177" t="s">
        <v>81</v>
      </c>
      <c r="D41" s="176"/>
      <c r="E41" s="175">
        <f>32*18</f>
        <v>576</v>
      </c>
      <c r="F41" s="174"/>
      <c r="G41" s="173"/>
      <c r="H41" s="173"/>
      <c r="I41" s="173"/>
      <c r="J41" s="174"/>
      <c r="K41" s="173"/>
      <c r="L41" s="72">
        <f t="shared" si="4"/>
        <v>0</v>
      </c>
      <c r="M41" s="151"/>
      <c r="N41" s="55"/>
    </row>
    <row r="42" spans="1:14" s="150" customFormat="1" ht="21.6" customHeight="1">
      <c r="A42" s="293"/>
      <c r="B42" s="172" t="s">
        <v>74</v>
      </c>
      <c r="C42" s="171" t="s">
        <v>81</v>
      </c>
      <c r="D42" s="170">
        <v>1</v>
      </c>
      <c r="E42" s="169">
        <f>E41*D42</f>
        <v>576</v>
      </c>
      <c r="F42" s="168"/>
      <c r="G42" s="166">
        <f>E42*F42</f>
        <v>0</v>
      </c>
      <c r="H42" s="166"/>
      <c r="I42" s="166"/>
      <c r="J42" s="167"/>
      <c r="K42" s="166"/>
      <c r="L42" s="64">
        <f t="shared" si="4"/>
        <v>0</v>
      </c>
      <c r="M42" s="151"/>
      <c r="N42" s="55"/>
    </row>
    <row r="43" spans="1:14" s="150" customFormat="1" ht="21.6" customHeight="1">
      <c r="A43" s="293"/>
      <c r="B43" s="172" t="s">
        <v>80</v>
      </c>
      <c r="C43" s="171" t="s">
        <v>79</v>
      </c>
      <c r="D43" s="170">
        <v>1.1000000000000001</v>
      </c>
      <c r="E43" s="169">
        <f>E41*D43</f>
        <v>633.6</v>
      </c>
      <c r="F43" s="168"/>
      <c r="G43" s="166">
        <f>E43*F43</f>
        <v>0</v>
      </c>
      <c r="H43" s="166"/>
      <c r="I43" s="166"/>
      <c r="J43" s="167"/>
      <c r="K43" s="166"/>
      <c r="L43" s="64">
        <f t="shared" si="4"/>
        <v>0</v>
      </c>
      <c r="M43" s="151"/>
      <c r="N43" s="55"/>
    </row>
    <row r="44" spans="1:14" s="150" customFormat="1" ht="21.6" customHeight="1" thickBot="1">
      <c r="A44" s="294"/>
      <c r="B44" s="158" t="s">
        <v>78</v>
      </c>
      <c r="C44" s="157" t="s">
        <v>77</v>
      </c>
      <c r="D44" s="156">
        <f>1.015*0.1</f>
        <v>0.10149999999999999</v>
      </c>
      <c r="E44" s="155">
        <f>E41*D44</f>
        <v>58.463999999999999</v>
      </c>
      <c r="F44" s="153"/>
      <c r="G44" s="152"/>
      <c r="H44" s="152">
        <f>H33</f>
        <v>0</v>
      </c>
      <c r="I44" s="165">
        <f>E44*H44</f>
        <v>0</v>
      </c>
      <c r="J44" s="153"/>
      <c r="K44" s="80">
        <f>E44*J44</f>
        <v>0</v>
      </c>
      <c r="L44" s="56">
        <f t="shared" si="4"/>
        <v>0</v>
      </c>
      <c r="M44" s="164"/>
      <c r="N44" s="55"/>
    </row>
    <row r="45" spans="1:14" s="92" customFormat="1" ht="39.6" customHeight="1">
      <c r="A45" s="303">
        <v>4</v>
      </c>
      <c r="B45" s="79" t="s">
        <v>76</v>
      </c>
      <c r="C45" s="163" t="s">
        <v>75</v>
      </c>
      <c r="D45" s="162"/>
      <c r="E45" s="161">
        <f>E28</f>
        <v>1322</v>
      </c>
      <c r="F45" s="160"/>
      <c r="G45" s="159"/>
      <c r="H45" s="159"/>
      <c r="I45" s="159"/>
      <c r="J45" s="160"/>
      <c r="K45" s="159"/>
      <c r="L45" s="72">
        <f t="shared" si="4"/>
        <v>0</v>
      </c>
      <c r="M45" s="93"/>
      <c r="N45" s="55"/>
    </row>
    <row r="46" spans="1:14" s="150" customFormat="1" ht="21.6" customHeight="1" thickBot="1">
      <c r="A46" s="285"/>
      <c r="B46" s="158" t="s">
        <v>74</v>
      </c>
      <c r="C46" s="157" t="s">
        <v>73</v>
      </c>
      <c r="D46" s="156">
        <v>1</v>
      </c>
      <c r="E46" s="155">
        <f>E45*D46</f>
        <v>1322</v>
      </c>
      <c r="F46" s="154"/>
      <c r="G46" s="152">
        <f t="shared" ref="G46:G77" si="8">E46*F46</f>
        <v>0</v>
      </c>
      <c r="H46" s="152"/>
      <c r="I46" s="102">
        <f t="shared" ref="I46:I77" si="9">H46*E46</f>
        <v>0</v>
      </c>
      <c r="J46" s="153"/>
      <c r="K46" s="152"/>
      <c r="L46" s="56">
        <f t="shared" si="4"/>
        <v>0</v>
      </c>
      <c r="M46" s="151"/>
      <c r="N46" s="55"/>
    </row>
    <row r="47" spans="1:14" s="94" customFormat="1" ht="39.6" customHeight="1">
      <c r="A47" s="299">
        <v>5</v>
      </c>
      <c r="B47" s="79" t="s">
        <v>72</v>
      </c>
      <c r="C47" s="121" t="s">
        <v>13</v>
      </c>
      <c r="D47" s="120"/>
      <c r="E47" s="119">
        <v>0.21</v>
      </c>
      <c r="F47" s="117"/>
      <c r="G47" s="116">
        <f t="shared" si="8"/>
        <v>0</v>
      </c>
      <c r="H47" s="118"/>
      <c r="I47" s="116">
        <f t="shared" si="9"/>
        <v>0</v>
      </c>
      <c r="J47" s="117"/>
      <c r="K47" s="116">
        <f t="shared" ref="K47:K78" si="10">E47*J47</f>
        <v>0</v>
      </c>
      <c r="L47" s="72">
        <f t="shared" si="4"/>
        <v>0</v>
      </c>
      <c r="M47" s="95"/>
      <c r="N47" s="55"/>
    </row>
    <row r="48" spans="1:14" s="101" customFormat="1" ht="21.6" customHeight="1">
      <c r="A48" s="300"/>
      <c r="B48" s="71" t="s">
        <v>14</v>
      </c>
      <c r="C48" s="114" t="s">
        <v>71</v>
      </c>
      <c r="D48" s="115">
        <v>1</v>
      </c>
      <c r="E48" s="112">
        <f>E47*D48</f>
        <v>0.21</v>
      </c>
      <c r="F48" s="110"/>
      <c r="G48" s="109">
        <f t="shared" si="8"/>
        <v>0</v>
      </c>
      <c r="H48" s="111"/>
      <c r="I48" s="109">
        <f t="shared" si="9"/>
        <v>0</v>
      </c>
      <c r="J48" s="110"/>
      <c r="K48" s="109">
        <f t="shared" si="10"/>
        <v>0</v>
      </c>
      <c r="L48" s="64">
        <f t="shared" si="4"/>
        <v>0</v>
      </c>
      <c r="N48" s="55"/>
    </row>
    <row r="49" spans="1:14" s="148" customFormat="1" ht="21.6" customHeight="1">
      <c r="A49" s="300"/>
      <c r="B49" s="71" t="s">
        <v>15</v>
      </c>
      <c r="C49" s="114" t="s">
        <v>3</v>
      </c>
      <c r="D49" s="115">
        <f>4.44</f>
        <v>4.4400000000000004</v>
      </c>
      <c r="E49" s="112">
        <f>E47*D49</f>
        <v>0.93240000000000001</v>
      </c>
      <c r="F49" s="110"/>
      <c r="G49" s="109">
        <f t="shared" si="8"/>
        <v>0</v>
      </c>
      <c r="H49" s="111"/>
      <c r="I49" s="109">
        <f t="shared" si="9"/>
        <v>0</v>
      </c>
      <c r="J49" s="110"/>
      <c r="K49" s="109">
        <f t="shared" si="10"/>
        <v>0</v>
      </c>
      <c r="L49" s="64">
        <f t="shared" si="4"/>
        <v>0</v>
      </c>
      <c r="N49" s="55"/>
    </row>
    <row r="50" spans="1:14" s="148" customFormat="1" ht="21.6" customHeight="1">
      <c r="A50" s="300"/>
      <c r="B50" s="71" t="s">
        <v>70</v>
      </c>
      <c r="C50" s="114" t="s">
        <v>13</v>
      </c>
      <c r="D50" s="113">
        <v>1.02</v>
      </c>
      <c r="E50" s="112">
        <f>E47*D50</f>
        <v>0.2142</v>
      </c>
      <c r="F50" s="110"/>
      <c r="G50" s="109">
        <f t="shared" si="8"/>
        <v>0</v>
      </c>
      <c r="H50" s="111"/>
      <c r="I50" s="109">
        <f t="shared" si="9"/>
        <v>0</v>
      </c>
      <c r="J50" s="110"/>
      <c r="K50" s="109">
        <f t="shared" si="10"/>
        <v>0</v>
      </c>
      <c r="L50" s="64">
        <f t="shared" si="4"/>
        <v>0</v>
      </c>
      <c r="N50" s="55"/>
    </row>
    <row r="51" spans="1:14" s="148" customFormat="1" ht="21.6" customHeight="1">
      <c r="A51" s="300"/>
      <c r="B51" s="71" t="s">
        <v>69</v>
      </c>
      <c r="C51" s="114" t="s">
        <v>29</v>
      </c>
      <c r="D51" s="113">
        <v>4.2</v>
      </c>
      <c r="E51" s="112">
        <f>E47*D51</f>
        <v>0.88200000000000001</v>
      </c>
      <c r="F51" s="110"/>
      <c r="G51" s="109">
        <f t="shared" si="8"/>
        <v>0</v>
      </c>
      <c r="H51" s="111"/>
      <c r="I51" s="109">
        <f t="shared" si="9"/>
        <v>0</v>
      </c>
      <c r="J51" s="110"/>
      <c r="K51" s="109">
        <f t="shared" si="10"/>
        <v>0</v>
      </c>
      <c r="L51" s="64">
        <f t="shared" si="4"/>
        <v>0</v>
      </c>
      <c r="N51" s="55"/>
    </row>
    <row r="52" spans="1:14" s="148" customFormat="1" ht="21.6" customHeight="1">
      <c r="A52" s="300"/>
      <c r="B52" s="71" t="s">
        <v>31</v>
      </c>
      <c r="C52" s="114" t="s">
        <v>13</v>
      </c>
      <c r="D52" s="149">
        <v>1.83E-2</v>
      </c>
      <c r="E52" s="112">
        <f>E47*D52</f>
        <v>3.8430000000000001E-3</v>
      </c>
      <c r="F52" s="110"/>
      <c r="G52" s="109">
        <f t="shared" si="8"/>
        <v>0</v>
      </c>
      <c r="H52" s="111"/>
      <c r="I52" s="109">
        <f t="shared" si="9"/>
        <v>0</v>
      </c>
      <c r="J52" s="110"/>
      <c r="K52" s="109">
        <f t="shared" si="10"/>
        <v>0</v>
      </c>
      <c r="L52" s="64">
        <f t="shared" si="4"/>
        <v>0</v>
      </c>
      <c r="N52" s="55"/>
    </row>
    <row r="53" spans="1:14" s="148" customFormat="1" ht="21.6" customHeight="1">
      <c r="A53" s="300"/>
      <c r="B53" s="147" t="s">
        <v>68</v>
      </c>
      <c r="C53" s="146" t="s">
        <v>48</v>
      </c>
      <c r="D53" s="145" t="s">
        <v>66</v>
      </c>
      <c r="E53" s="144">
        <f>6.01*1.03/1000</f>
        <v>6.1902999999999993E-3</v>
      </c>
      <c r="F53" s="142"/>
      <c r="G53" s="109">
        <f t="shared" si="8"/>
        <v>0</v>
      </c>
      <c r="H53" s="143"/>
      <c r="I53" s="109">
        <f t="shared" si="9"/>
        <v>0</v>
      </c>
      <c r="J53" s="142"/>
      <c r="K53" s="109">
        <f t="shared" si="10"/>
        <v>0</v>
      </c>
      <c r="L53" s="64">
        <f t="shared" si="4"/>
        <v>0</v>
      </c>
      <c r="N53" s="55"/>
    </row>
    <row r="54" spans="1:14" s="94" customFormat="1" ht="21.6" customHeight="1">
      <c r="A54" s="300"/>
      <c r="B54" s="147" t="s">
        <v>67</v>
      </c>
      <c r="C54" s="146" t="s">
        <v>48</v>
      </c>
      <c r="D54" s="145" t="s">
        <v>66</v>
      </c>
      <c r="E54" s="144">
        <f>28.05*1.03/1000</f>
        <v>2.8891500000000001E-2</v>
      </c>
      <c r="F54" s="142"/>
      <c r="G54" s="109">
        <f t="shared" si="8"/>
        <v>0</v>
      </c>
      <c r="H54" s="143"/>
      <c r="I54" s="109">
        <f t="shared" si="9"/>
        <v>0</v>
      </c>
      <c r="J54" s="142"/>
      <c r="K54" s="109">
        <f t="shared" si="10"/>
        <v>0</v>
      </c>
      <c r="L54" s="64">
        <f t="shared" si="4"/>
        <v>0</v>
      </c>
      <c r="M54" s="95"/>
      <c r="N54" s="55"/>
    </row>
    <row r="55" spans="1:14" s="101" customFormat="1" ht="21.6" customHeight="1" thickBot="1">
      <c r="A55" s="301"/>
      <c r="B55" s="63" t="s">
        <v>38</v>
      </c>
      <c r="C55" s="107" t="s">
        <v>3</v>
      </c>
      <c r="D55" s="141">
        <v>12</v>
      </c>
      <c r="E55" s="105">
        <f>E47*D55</f>
        <v>2.52</v>
      </c>
      <c r="F55" s="103"/>
      <c r="G55" s="102">
        <f t="shared" si="8"/>
        <v>0</v>
      </c>
      <c r="H55" s="104"/>
      <c r="I55" s="102">
        <f t="shared" si="9"/>
        <v>0</v>
      </c>
      <c r="J55" s="103"/>
      <c r="K55" s="102">
        <f t="shared" si="10"/>
        <v>0</v>
      </c>
      <c r="L55" s="56">
        <f t="shared" si="4"/>
        <v>0</v>
      </c>
      <c r="N55" s="55"/>
    </row>
    <row r="56" spans="1:14" s="92" customFormat="1" ht="39.6" customHeight="1">
      <c r="A56" s="283">
        <v>6</v>
      </c>
      <c r="B56" s="79" t="s">
        <v>65</v>
      </c>
      <c r="C56" s="121" t="s">
        <v>55</v>
      </c>
      <c r="D56" s="120"/>
      <c r="E56" s="119">
        <f>(32+8*8+16*4+5*8+40*8+3*8)</f>
        <v>544</v>
      </c>
      <c r="F56" s="117"/>
      <c r="G56" s="116">
        <f t="shared" si="8"/>
        <v>0</v>
      </c>
      <c r="H56" s="118"/>
      <c r="I56" s="116">
        <f t="shared" si="9"/>
        <v>0</v>
      </c>
      <c r="J56" s="117"/>
      <c r="K56" s="116">
        <f t="shared" si="10"/>
        <v>0</v>
      </c>
      <c r="L56" s="72">
        <f t="shared" si="4"/>
        <v>0</v>
      </c>
      <c r="N56" s="55"/>
    </row>
    <row r="57" spans="1:14" s="92" customFormat="1" ht="21.6" customHeight="1">
      <c r="A57" s="284"/>
      <c r="B57" s="71" t="s">
        <v>14</v>
      </c>
      <c r="C57" s="114" t="s">
        <v>55</v>
      </c>
      <c r="D57" s="115">
        <v>1</v>
      </c>
      <c r="E57" s="112">
        <f>E56*D57</f>
        <v>544</v>
      </c>
      <c r="F57" s="110"/>
      <c r="G57" s="109">
        <f t="shared" si="8"/>
        <v>0</v>
      </c>
      <c r="H57" s="111"/>
      <c r="I57" s="109">
        <f t="shared" si="9"/>
        <v>0</v>
      </c>
      <c r="J57" s="110"/>
      <c r="K57" s="109">
        <f t="shared" si="10"/>
        <v>0</v>
      </c>
      <c r="L57" s="64">
        <f t="shared" si="4"/>
        <v>0</v>
      </c>
      <c r="N57" s="55"/>
    </row>
    <row r="58" spans="1:14" s="92" customFormat="1" ht="21.6" customHeight="1">
      <c r="A58" s="284"/>
      <c r="B58" s="71" t="s">
        <v>59</v>
      </c>
      <c r="C58" s="114" t="s">
        <v>58</v>
      </c>
      <c r="D58" s="115">
        <v>1</v>
      </c>
      <c r="E58" s="112">
        <f>E56*D58</f>
        <v>544</v>
      </c>
      <c r="F58" s="110"/>
      <c r="G58" s="109">
        <f t="shared" si="8"/>
        <v>0</v>
      </c>
      <c r="H58" s="111"/>
      <c r="I58" s="109">
        <f t="shared" si="9"/>
        <v>0</v>
      </c>
      <c r="J58" s="110"/>
      <c r="K58" s="109">
        <f t="shared" si="10"/>
        <v>0</v>
      </c>
      <c r="L58" s="64">
        <f t="shared" si="4"/>
        <v>0</v>
      </c>
      <c r="N58" s="55"/>
    </row>
    <row r="59" spans="1:14" s="92" customFormat="1" ht="21.6" customHeight="1">
      <c r="A59" s="284"/>
      <c r="B59" s="71" t="s">
        <v>57</v>
      </c>
      <c r="C59" s="114" t="s">
        <v>55</v>
      </c>
      <c r="D59" s="113">
        <v>1</v>
      </c>
      <c r="E59" s="112">
        <f>E56*D59</f>
        <v>544</v>
      </c>
      <c r="F59" s="110"/>
      <c r="G59" s="109">
        <f t="shared" si="8"/>
        <v>0</v>
      </c>
      <c r="H59" s="111"/>
      <c r="I59" s="109">
        <f t="shared" si="9"/>
        <v>0</v>
      </c>
      <c r="J59" s="110"/>
      <c r="K59" s="109">
        <f t="shared" si="10"/>
        <v>0</v>
      </c>
      <c r="L59" s="64">
        <f t="shared" si="4"/>
        <v>0</v>
      </c>
      <c r="N59" s="55"/>
    </row>
    <row r="60" spans="1:14" s="108" customFormat="1" ht="21.6" customHeight="1">
      <c r="A60" s="284"/>
      <c r="B60" s="71" t="s">
        <v>56</v>
      </c>
      <c r="C60" s="114" t="s">
        <v>55</v>
      </c>
      <c r="D60" s="113">
        <v>0.126</v>
      </c>
      <c r="E60" s="112">
        <f>E56*D60</f>
        <v>68.543999999999997</v>
      </c>
      <c r="F60" s="110"/>
      <c r="G60" s="109">
        <f t="shared" si="8"/>
        <v>0</v>
      </c>
      <c r="H60" s="111"/>
      <c r="I60" s="109">
        <f t="shared" si="9"/>
        <v>0</v>
      </c>
      <c r="J60" s="110"/>
      <c r="K60" s="109">
        <f t="shared" si="10"/>
        <v>0</v>
      </c>
      <c r="L60" s="64">
        <f t="shared" si="4"/>
        <v>0</v>
      </c>
      <c r="N60" s="55"/>
    </row>
    <row r="61" spans="1:14" s="101" customFormat="1" ht="21.6" customHeight="1" thickBot="1">
      <c r="A61" s="285"/>
      <c r="B61" s="63" t="s">
        <v>34</v>
      </c>
      <c r="C61" s="107" t="s">
        <v>3</v>
      </c>
      <c r="D61" s="106">
        <v>0.1</v>
      </c>
      <c r="E61" s="105">
        <f>E56*D61</f>
        <v>54.400000000000006</v>
      </c>
      <c r="F61" s="103"/>
      <c r="G61" s="102">
        <f t="shared" si="8"/>
        <v>0</v>
      </c>
      <c r="H61" s="104"/>
      <c r="I61" s="102">
        <f t="shared" si="9"/>
        <v>0</v>
      </c>
      <c r="J61" s="103"/>
      <c r="K61" s="102">
        <f t="shared" si="10"/>
        <v>0</v>
      </c>
      <c r="L61" s="56">
        <f t="shared" ref="L61:L92" si="11">K61+I61+G61</f>
        <v>0</v>
      </c>
      <c r="N61" s="55"/>
    </row>
    <row r="62" spans="1:14" s="96" customFormat="1" ht="39.6" customHeight="1">
      <c r="A62" s="290">
        <v>7</v>
      </c>
      <c r="B62" s="79" t="s">
        <v>64</v>
      </c>
      <c r="C62" s="78" t="s">
        <v>48</v>
      </c>
      <c r="D62" s="100"/>
      <c r="E62" s="76">
        <f>(60.29+12.64+120.58+80.9+120.58+25.28+61.23+37.92+942+404.49+36.74+22.75)/1000</f>
        <v>1.9254</v>
      </c>
      <c r="F62" s="98"/>
      <c r="G62" s="97">
        <f t="shared" si="8"/>
        <v>0</v>
      </c>
      <c r="H62" s="99"/>
      <c r="I62" s="97">
        <f t="shared" si="9"/>
        <v>0</v>
      </c>
      <c r="J62" s="98"/>
      <c r="K62" s="97">
        <f t="shared" si="10"/>
        <v>0</v>
      </c>
      <c r="L62" s="72">
        <f t="shared" si="11"/>
        <v>0</v>
      </c>
      <c r="N62" s="55"/>
    </row>
    <row r="63" spans="1:14" s="94" customFormat="1" ht="21.6" customHeight="1">
      <c r="A63" s="291"/>
      <c r="B63" s="91" t="s">
        <v>49</v>
      </c>
      <c r="C63" s="70" t="s">
        <v>48</v>
      </c>
      <c r="D63" s="90">
        <v>1</v>
      </c>
      <c r="E63" s="89">
        <f>E62*D63</f>
        <v>1.9254</v>
      </c>
      <c r="F63" s="87"/>
      <c r="G63" s="86">
        <f t="shared" si="8"/>
        <v>0</v>
      </c>
      <c r="H63" s="88"/>
      <c r="I63" s="86">
        <f t="shared" si="9"/>
        <v>0</v>
      </c>
      <c r="J63" s="87"/>
      <c r="K63" s="86">
        <f t="shared" si="10"/>
        <v>0</v>
      </c>
      <c r="L63" s="64">
        <f t="shared" si="11"/>
        <v>0</v>
      </c>
      <c r="M63" s="95"/>
      <c r="N63" s="55"/>
    </row>
    <row r="64" spans="1:14" s="92" customFormat="1" ht="21.6" customHeight="1" thickBot="1">
      <c r="A64" s="302"/>
      <c r="B64" s="140" t="s">
        <v>53</v>
      </c>
      <c r="C64" s="139" t="s">
        <v>48</v>
      </c>
      <c r="D64" s="138">
        <v>1.02</v>
      </c>
      <c r="E64" s="137">
        <f>D64*E62</f>
        <v>1.963908</v>
      </c>
      <c r="F64" s="135"/>
      <c r="G64" s="134">
        <f t="shared" si="8"/>
        <v>0</v>
      </c>
      <c r="H64" s="136"/>
      <c r="I64" s="134">
        <f t="shared" si="9"/>
        <v>0</v>
      </c>
      <c r="J64" s="135"/>
      <c r="K64" s="134">
        <f t="shared" si="10"/>
        <v>0</v>
      </c>
      <c r="L64" s="133">
        <f t="shared" si="11"/>
        <v>0</v>
      </c>
      <c r="M64" s="93"/>
      <c r="N64" s="55"/>
    </row>
    <row r="65" spans="1:14" s="92" customFormat="1" ht="39.6" customHeight="1">
      <c r="A65" s="295">
        <v>8</v>
      </c>
      <c r="B65" s="79" t="s">
        <v>63</v>
      </c>
      <c r="C65" s="132" t="s">
        <v>48</v>
      </c>
      <c r="D65" s="100"/>
      <c r="E65" s="76">
        <f>(175.84+16.96+4.97+582.69+33.91+15.6+404.43+33.91+9.95+2803.4+452.16+212.52+602.88+307.2+38.86+26.56+61.23+184.32+23.31+15.94+36.74+22.61+3.2+542.34)/1000</f>
        <v>6.6115300000000001</v>
      </c>
      <c r="F65" s="98"/>
      <c r="G65" s="97">
        <f t="shared" si="8"/>
        <v>0</v>
      </c>
      <c r="H65" s="99"/>
      <c r="I65" s="97">
        <f t="shared" si="9"/>
        <v>0</v>
      </c>
      <c r="J65" s="98"/>
      <c r="K65" s="97">
        <f t="shared" si="10"/>
        <v>0</v>
      </c>
      <c r="L65" s="72">
        <f t="shared" si="11"/>
        <v>0</v>
      </c>
      <c r="M65" s="93"/>
      <c r="N65" s="55"/>
    </row>
    <row r="66" spans="1:14" s="96" customFormat="1" ht="21.6" customHeight="1">
      <c r="A66" s="296"/>
      <c r="B66" s="91" t="s">
        <v>49</v>
      </c>
      <c r="C66" s="131" t="s">
        <v>48</v>
      </c>
      <c r="D66" s="90">
        <v>1</v>
      </c>
      <c r="E66" s="89">
        <f>E65*D66</f>
        <v>6.6115300000000001</v>
      </c>
      <c r="F66" s="87"/>
      <c r="G66" s="86">
        <f t="shared" si="8"/>
        <v>0</v>
      </c>
      <c r="H66" s="88"/>
      <c r="I66" s="86">
        <f t="shared" si="9"/>
        <v>0</v>
      </c>
      <c r="J66" s="87"/>
      <c r="K66" s="86">
        <f t="shared" si="10"/>
        <v>0</v>
      </c>
      <c r="L66" s="64">
        <f t="shared" si="11"/>
        <v>0</v>
      </c>
      <c r="N66" s="55"/>
    </row>
    <row r="67" spans="1:14" s="94" customFormat="1" ht="21.6" customHeight="1">
      <c r="A67" s="296"/>
      <c r="B67" s="91" t="s">
        <v>15</v>
      </c>
      <c r="C67" s="131" t="s">
        <v>3</v>
      </c>
      <c r="D67" s="90">
        <v>12.7</v>
      </c>
      <c r="E67" s="89">
        <f>E65*D67</f>
        <v>83.966431</v>
      </c>
      <c r="F67" s="87"/>
      <c r="G67" s="86">
        <f t="shared" si="8"/>
        <v>0</v>
      </c>
      <c r="H67" s="88"/>
      <c r="I67" s="86">
        <f t="shared" si="9"/>
        <v>0</v>
      </c>
      <c r="J67" s="87"/>
      <c r="K67" s="86">
        <f t="shared" si="10"/>
        <v>0</v>
      </c>
      <c r="L67" s="64">
        <f t="shared" si="11"/>
        <v>0</v>
      </c>
      <c r="M67" s="95"/>
      <c r="N67" s="55"/>
    </row>
    <row r="68" spans="1:14" s="94" customFormat="1" ht="21.6" customHeight="1">
      <c r="A68" s="296"/>
      <c r="B68" s="71" t="s">
        <v>62</v>
      </c>
      <c r="C68" s="131" t="s">
        <v>48</v>
      </c>
      <c r="D68" s="90">
        <v>1.02</v>
      </c>
      <c r="E68" s="89">
        <f>D68*E65</f>
        <v>6.7437605999999999</v>
      </c>
      <c r="F68" s="87"/>
      <c r="G68" s="86">
        <f t="shared" si="8"/>
        <v>0</v>
      </c>
      <c r="H68" s="88"/>
      <c r="I68" s="86">
        <f t="shared" si="9"/>
        <v>0</v>
      </c>
      <c r="J68" s="87"/>
      <c r="K68" s="86">
        <f t="shared" si="10"/>
        <v>0</v>
      </c>
      <c r="L68" s="64">
        <f t="shared" si="11"/>
        <v>0</v>
      </c>
      <c r="M68" s="95"/>
      <c r="N68" s="55"/>
    </row>
    <row r="69" spans="1:14" s="94" customFormat="1" ht="21.6" customHeight="1">
      <c r="A69" s="296"/>
      <c r="B69" s="91" t="s">
        <v>32</v>
      </c>
      <c r="C69" s="131" t="s">
        <v>33</v>
      </c>
      <c r="D69" s="90">
        <v>11</v>
      </c>
      <c r="E69" s="89">
        <f>E65*D69</f>
        <v>72.726830000000007</v>
      </c>
      <c r="F69" s="87"/>
      <c r="G69" s="86">
        <f t="shared" si="8"/>
        <v>0</v>
      </c>
      <c r="H69" s="88"/>
      <c r="I69" s="86">
        <f t="shared" si="9"/>
        <v>0</v>
      </c>
      <c r="J69" s="87"/>
      <c r="K69" s="86">
        <f t="shared" si="10"/>
        <v>0</v>
      </c>
      <c r="L69" s="64">
        <f t="shared" si="11"/>
        <v>0</v>
      </c>
      <c r="M69" s="95"/>
      <c r="N69" s="55"/>
    </row>
    <row r="70" spans="1:14" s="101" customFormat="1" ht="21.6" customHeight="1" thickBot="1">
      <c r="A70" s="297"/>
      <c r="B70" s="85" t="s">
        <v>38</v>
      </c>
      <c r="C70" s="130" t="s">
        <v>3</v>
      </c>
      <c r="D70" s="84">
        <v>2.78</v>
      </c>
      <c r="E70" s="83">
        <f>D70*E65</f>
        <v>18.380053399999998</v>
      </c>
      <c r="F70" s="81"/>
      <c r="G70" s="80">
        <f t="shared" si="8"/>
        <v>0</v>
      </c>
      <c r="H70" s="82"/>
      <c r="I70" s="80">
        <f t="shared" si="9"/>
        <v>0</v>
      </c>
      <c r="J70" s="81"/>
      <c r="K70" s="80">
        <f t="shared" si="10"/>
        <v>0</v>
      </c>
      <c r="L70" s="56">
        <f t="shared" si="11"/>
        <v>0</v>
      </c>
      <c r="N70" s="55"/>
    </row>
    <row r="71" spans="1:14" s="101" customFormat="1" ht="39.6" customHeight="1">
      <c r="A71" s="298">
        <v>9</v>
      </c>
      <c r="B71" s="129" t="s">
        <v>61</v>
      </c>
      <c r="C71" s="128" t="s">
        <v>48</v>
      </c>
      <c r="D71" s="127"/>
      <c r="E71" s="126">
        <f>E65</f>
        <v>6.6115300000000001</v>
      </c>
      <c r="F71" s="124"/>
      <c r="G71" s="123">
        <f t="shared" si="8"/>
        <v>0</v>
      </c>
      <c r="H71" s="125"/>
      <c r="I71" s="123">
        <f t="shared" si="9"/>
        <v>0</v>
      </c>
      <c r="J71" s="124"/>
      <c r="K71" s="123">
        <f t="shared" si="10"/>
        <v>0</v>
      </c>
      <c r="L71" s="122">
        <f t="shared" si="11"/>
        <v>0</v>
      </c>
      <c r="N71" s="55"/>
    </row>
    <row r="72" spans="1:14" s="92" customFormat="1" ht="21.6" customHeight="1">
      <c r="A72" s="291"/>
      <c r="B72" s="71" t="s">
        <v>49</v>
      </c>
      <c r="C72" s="70" t="s">
        <v>48</v>
      </c>
      <c r="D72" s="69">
        <v>1</v>
      </c>
      <c r="E72" s="68">
        <f>E71*D72</f>
        <v>6.6115300000000001</v>
      </c>
      <c r="F72" s="66"/>
      <c r="G72" s="65">
        <f t="shared" si="8"/>
        <v>0</v>
      </c>
      <c r="H72" s="67"/>
      <c r="I72" s="65">
        <f t="shared" si="9"/>
        <v>0</v>
      </c>
      <c r="J72" s="66"/>
      <c r="K72" s="65">
        <f t="shared" si="10"/>
        <v>0</v>
      </c>
      <c r="L72" s="64">
        <f t="shared" si="11"/>
        <v>0</v>
      </c>
      <c r="M72" s="93"/>
      <c r="N72" s="55"/>
    </row>
    <row r="73" spans="1:14" s="92" customFormat="1" ht="21.6" customHeight="1">
      <c r="A73" s="291"/>
      <c r="B73" s="71" t="s">
        <v>15</v>
      </c>
      <c r="C73" s="70" t="s">
        <v>3</v>
      </c>
      <c r="D73" s="69">
        <f>9.61*1.25</f>
        <v>12.012499999999999</v>
      </c>
      <c r="E73" s="68">
        <f>D73*E71</f>
        <v>79.421004124999996</v>
      </c>
      <c r="F73" s="66"/>
      <c r="G73" s="65">
        <f t="shared" si="8"/>
        <v>0</v>
      </c>
      <c r="H73" s="67"/>
      <c r="I73" s="65">
        <f t="shared" si="9"/>
        <v>0</v>
      </c>
      <c r="J73" s="66"/>
      <c r="K73" s="65">
        <f t="shared" si="10"/>
        <v>0</v>
      </c>
      <c r="L73" s="64">
        <f t="shared" si="11"/>
        <v>0</v>
      </c>
      <c r="M73" s="93"/>
      <c r="N73" s="55"/>
    </row>
    <row r="74" spans="1:14" s="92" customFormat="1" ht="21.6" customHeight="1">
      <c r="A74" s="291"/>
      <c r="B74" s="71" t="s">
        <v>47</v>
      </c>
      <c r="C74" s="70" t="s">
        <v>33</v>
      </c>
      <c r="D74" s="69">
        <v>8.1</v>
      </c>
      <c r="E74" s="68">
        <f>E71*D74</f>
        <v>53.553393</v>
      </c>
      <c r="F74" s="66"/>
      <c r="G74" s="65">
        <f t="shared" si="8"/>
        <v>0</v>
      </c>
      <c r="H74" s="67"/>
      <c r="I74" s="65">
        <f t="shared" si="9"/>
        <v>0</v>
      </c>
      <c r="J74" s="66"/>
      <c r="K74" s="65">
        <f t="shared" si="10"/>
        <v>0</v>
      </c>
      <c r="L74" s="64">
        <f t="shared" si="11"/>
        <v>0</v>
      </c>
      <c r="M74" s="93"/>
      <c r="N74" s="55"/>
    </row>
    <row r="75" spans="1:14" s="92" customFormat="1" ht="21.6" customHeight="1" thickBot="1">
      <c r="A75" s="292"/>
      <c r="B75" s="63" t="s">
        <v>46</v>
      </c>
      <c r="C75" s="62" t="s">
        <v>3</v>
      </c>
      <c r="D75" s="61">
        <v>0.9</v>
      </c>
      <c r="E75" s="60">
        <f>D75*E71</f>
        <v>5.9503770000000005</v>
      </c>
      <c r="F75" s="58"/>
      <c r="G75" s="57">
        <f t="shared" si="8"/>
        <v>0</v>
      </c>
      <c r="H75" s="59"/>
      <c r="I75" s="57">
        <f t="shared" si="9"/>
        <v>0</v>
      </c>
      <c r="J75" s="58"/>
      <c r="K75" s="57">
        <f t="shared" si="10"/>
        <v>0</v>
      </c>
      <c r="L75" s="56">
        <f t="shared" si="11"/>
        <v>0</v>
      </c>
      <c r="M75" s="93"/>
      <c r="N75" s="55"/>
    </row>
    <row r="76" spans="1:14" s="92" customFormat="1" ht="39.6" customHeight="1">
      <c r="A76" s="283">
        <v>10</v>
      </c>
      <c r="B76" s="79" t="s">
        <v>60</v>
      </c>
      <c r="C76" s="121" t="s">
        <v>55</v>
      </c>
      <c r="D76" s="120"/>
      <c r="E76" s="119">
        <f>288+168+72</f>
        <v>528</v>
      </c>
      <c r="F76" s="117"/>
      <c r="G76" s="116">
        <f t="shared" si="8"/>
        <v>0</v>
      </c>
      <c r="H76" s="118"/>
      <c r="I76" s="116">
        <f t="shared" si="9"/>
        <v>0</v>
      </c>
      <c r="J76" s="117"/>
      <c r="K76" s="116">
        <f t="shared" si="10"/>
        <v>0</v>
      </c>
      <c r="L76" s="72">
        <f t="shared" si="11"/>
        <v>0</v>
      </c>
      <c r="N76" s="55"/>
    </row>
    <row r="77" spans="1:14" s="92" customFormat="1" ht="21.6" customHeight="1">
      <c r="A77" s="284"/>
      <c r="B77" s="71" t="s">
        <v>14</v>
      </c>
      <c r="C77" s="114" t="s">
        <v>55</v>
      </c>
      <c r="D77" s="115">
        <v>1</v>
      </c>
      <c r="E77" s="112">
        <f>E76*D77</f>
        <v>528</v>
      </c>
      <c r="F77" s="110"/>
      <c r="G77" s="109">
        <f t="shared" si="8"/>
        <v>0</v>
      </c>
      <c r="H77" s="111"/>
      <c r="I77" s="109">
        <f t="shared" si="9"/>
        <v>0</v>
      </c>
      <c r="J77" s="110"/>
      <c r="K77" s="109">
        <f t="shared" si="10"/>
        <v>0</v>
      </c>
      <c r="L77" s="64">
        <f t="shared" si="11"/>
        <v>0</v>
      </c>
      <c r="N77" s="55"/>
    </row>
    <row r="78" spans="1:14" s="92" customFormat="1" ht="21.6" customHeight="1">
      <c r="A78" s="284"/>
      <c r="B78" s="71" t="s">
        <v>59</v>
      </c>
      <c r="C78" s="114" t="s">
        <v>58</v>
      </c>
      <c r="D78" s="115">
        <v>1</v>
      </c>
      <c r="E78" s="112">
        <f>E76*D78</f>
        <v>528</v>
      </c>
      <c r="F78" s="110"/>
      <c r="G78" s="109">
        <f t="shared" ref="G78:G95" si="12">E78*F78</f>
        <v>0</v>
      </c>
      <c r="H78" s="111"/>
      <c r="I78" s="109">
        <f t="shared" ref="I78:I95" si="13">H78*E78</f>
        <v>0</v>
      </c>
      <c r="J78" s="110"/>
      <c r="K78" s="109">
        <f t="shared" si="10"/>
        <v>0</v>
      </c>
      <c r="L78" s="64">
        <f t="shared" si="11"/>
        <v>0</v>
      </c>
      <c r="N78" s="55"/>
    </row>
    <row r="79" spans="1:14" s="92" customFormat="1" ht="21.6" customHeight="1">
      <c r="A79" s="284"/>
      <c r="B79" s="71" t="s">
        <v>57</v>
      </c>
      <c r="C79" s="114" t="s">
        <v>55</v>
      </c>
      <c r="D79" s="113">
        <v>1</v>
      </c>
      <c r="E79" s="112">
        <f>E76*D79</f>
        <v>528</v>
      </c>
      <c r="F79" s="110"/>
      <c r="G79" s="109">
        <f t="shared" si="12"/>
        <v>0</v>
      </c>
      <c r="H79" s="111"/>
      <c r="I79" s="109">
        <f t="shared" si="13"/>
        <v>0</v>
      </c>
      <c r="J79" s="110"/>
      <c r="K79" s="109">
        <f t="shared" ref="K79:K95" si="14">E79*J79</f>
        <v>0</v>
      </c>
      <c r="L79" s="64">
        <f t="shared" si="11"/>
        <v>0</v>
      </c>
      <c r="N79" s="55"/>
    </row>
    <row r="80" spans="1:14" s="108" customFormat="1" ht="21.6" customHeight="1">
      <c r="A80" s="284"/>
      <c r="B80" s="71" t="s">
        <v>56</v>
      </c>
      <c r="C80" s="114" t="s">
        <v>55</v>
      </c>
      <c r="D80" s="113">
        <v>0.126</v>
      </c>
      <c r="E80" s="112">
        <f>E76*D80</f>
        <v>66.528000000000006</v>
      </c>
      <c r="F80" s="110"/>
      <c r="G80" s="109">
        <f t="shared" si="12"/>
        <v>0</v>
      </c>
      <c r="H80" s="111"/>
      <c r="I80" s="109">
        <f t="shared" si="13"/>
        <v>0</v>
      </c>
      <c r="J80" s="110"/>
      <c r="K80" s="109">
        <f t="shared" si="14"/>
        <v>0</v>
      </c>
      <c r="L80" s="64">
        <f t="shared" si="11"/>
        <v>0</v>
      </c>
      <c r="N80" s="55"/>
    </row>
    <row r="81" spans="1:14" s="101" customFormat="1" ht="21.6" customHeight="1" thickBot="1">
      <c r="A81" s="285"/>
      <c r="B81" s="63" t="s">
        <v>34</v>
      </c>
      <c r="C81" s="107" t="s">
        <v>3</v>
      </c>
      <c r="D81" s="106">
        <v>0.1</v>
      </c>
      <c r="E81" s="105">
        <f>E76*D81</f>
        <v>52.800000000000004</v>
      </c>
      <c r="F81" s="103"/>
      <c r="G81" s="102">
        <f t="shared" si="12"/>
        <v>0</v>
      </c>
      <c r="H81" s="104"/>
      <c r="I81" s="102">
        <f t="shared" si="13"/>
        <v>0</v>
      </c>
      <c r="J81" s="103"/>
      <c r="K81" s="102">
        <f t="shared" si="14"/>
        <v>0</v>
      </c>
      <c r="L81" s="56">
        <f t="shared" si="11"/>
        <v>0</v>
      </c>
      <c r="N81" s="55"/>
    </row>
    <row r="82" spans="1:14" s="96" customFormat="1" ht="39.6" customHeight="1">
      <c r="A82" s="290">
        <v>11</v>
      </c>
      <c r="B82" s="79" t="s">
        <v>54</v>
      </c>
      <c r="C82" s="78" t="s">
        <v>48</v>
      </c>
      <c r="D82" s="100"/>
      <c r="E82" s="76">
        <f>(569.72+68.26+276.95+39.82+118.69+17.06)/1000</f>
        <v>1.0905</v>
      </c>
      <c r="F82" s="98"/>
      <c r="G82" s="97">
        <f t="shared" si="12"/>
        <v>0</v>
      </c>
      <c r="H82" s="99"/>
      <c r="I82" s="97">
        <f t="shared" si="13"/>
        <v>0</v>
      </c>
      <c r="J82" s="98"/>
      <c r="K82" s="97">
        <f t="shared" si="14"/>
        <v>0</v>
      </c>
      <c r="L82" s="72">
        <f t="shared" si="11"/>
        <v>0</v>
      </c>
      <c r="N82" s="55"/>
    </row>
    <row r="83" spans="1:14" s="94" customFormat="1" ht="21.6" customHeight="1">
      <c r="A83" s="291"/>
      <c r="B83" s="91" t="s">
        <v>49</v>
      </c>
      <c r="C83" s="70" t="s">
        <v>48</v>
      </c>
      <c r="D83" s="90">
        <v>1</v>
      </c>
      <c r="E83" s="89">
        <f>E82*D83</f>
        <v>1.0905</v>
      </c>
      <c r="F83" s="87"/>
      <c r="G83" s="86">
        <f t="shared" si="12"/>
        <v>0</v>
      </c>
      <c r="H83" s="88"/>
      <c r="I83" s="86">
        <f t="shared" si="13"/>
        <v>0</v>
      </c>
      <c r="J83" s="87"/>
      <c r="K83" s="86">
        <f t="shared" si="14"/>
        <v>0</v>
      </c>
      <c r="L83" s="64">
        <f t="shared" si="11"/>
        <v>0</v>
      </c>
      <c r="M83" s="95"/>
      <c r="N83" s="55"/>
    </row>
    <row r="84" spans="1:14" s="92" customFormat="1" ht="21.6" customHeight="1" thickBot="1">
      <c r="A84" s="292"/>
      <c r="B84" s="63" t="s">
        <v>53</v>
      </c>
      <c r="C84" s="62" t="s">
        <v>48</v>
      </c>
      <c r="D84" s="84">
        <v>1.02</v>
      </c>
      <c r="E84" s="83">
        <f>D84*E82</f>
        <v>1.1123100000000001</v>
      </c>
      <c r="F84" s="81"/>
      <c r="G84" s="80">
        <f t="shared" si="12"/>
        <v>0</v>
      </c>
      <c r="H84" s="82"/>
      <c r="I84" s="80">
        <f t="shared" si="13"/>
        <v>0</v>
      </c>
      <c r="J84" s="81"/>
      <c r="K84" s="80">
        <f t="shared" si="14"/>
        <v>0</v>
      </c>
      <c r="L84" s="56">
        <f t="shared" si="11"/>
        <v>0</v>
      </c>
      <c r="M84" s="93"/>
      <c r="N84" s="55"/>
    </row>
    <row r="85" spans="1:14" s="96" customFormat="1" ht="39" customHeight="1">
      <c r="A85" s="290">
        <v>12</v>
      </c>
      <c r="B85" s="79" t="s">
        <v>52</v>
      </c>
      <c r="C85" s="78" t="s">
        <v>48</v>
      </c>
      <c r="D85" s="100"/>
      <c r="E85" s="76">
        <f>(10941.48+322.56+2069.76+1305.61+301.44+2.54+10.99+1.06+565.2)/1000</f>
        <v>15.520640000000002</v>
      </c>
      <c r="F85" s="98"/>
      <c r="G85" s="97">
        <f t="shared" si="12"/>
        <v>0</v>
      </c>
      <c r="H85" s="99"/>
      <c r="I85" s="97">
        <f t="shared" si="13"/>
        <v>0</v>
      </c>
      <c r="J85" s="98"/>
      <c r="K85" s="97">
        <f t="shared" si="14"/>
        <v>0</v>
      </c>
      <c r="L85" s="72">
        <f t="shared" si="11"/>
        <v>0</v>
      </c>
      <c r="N85" s="55"/>
    </row>
    <row r="86" spans="1:14" s="94" customFormat="1" ht="21.6" customHeight="1">
      <c r="A86" s="291"/>
      <c r="B86" s="91" t="s">
        <v>49</v>
      </c>
      <c r="C86" s="70" t="s">
        <v>48</v>
      </c>
      <c r="D86" s="90">
        <v>1</v>
      </c>
      <c r="E86" s="89">
        <f>E85*D86</f>
        <v>15.520640000000002</v>
      </c>
      <c r="F86" s="87"/>
      <c r="G86" s="86">
        <f t="shared" si="12"/>
        <v>0</v>
      </c>
      <c r="H86" s="88"/>
      <c r="I86" s="86">
        <f t="shared" si="13"/>
        <v>0</v>
      </c>
      <c r="J86" s="87"/>
      <c r="K86" s="86">
        <f t="shared" si="14"/>
        <v>0</v>
      </c>
      <c r="L86" s="64">
        <f t="shared" si="11"/>
        <v>0</v>
      </c>
      <c r="M86" s="95"/>
      <c r="N86" s="55"/>
    </row>
    <row r="87" spans="1:14" s="94" customFormat="1" ht="21.6" customHeight="1">
      <c r="A87" s="291"/>
      <c r="B87" s="91" t="s">
        <v>15</v>
      </c>
      <c r="C87" s="70" t="s">
        <v>3</v>
      </c>
      <c r="D87" s="90">
        <v>12.7</v>
      </c>
      <c r="E87" s="89">
        <f>E85*D87</f>
        <v>197.11212800000001</v>
      </c>
      <c r="F87" s="87"/>
      <c r="G87" s="86">
        <f>E87*F87</f>
        <v>0</v>
      </c>
      <c r="H87" s="88"/>
      <c r="I87" s="86">
        <f t="shared" si="13"/>
        <v>0</v>
      </c>
      <c r="J87" s="87"/>
      <c r="K87" s="86">
        <f t="shared" si="14"/>
        <v>0</v>
      </c>
      <c r="L87" s="64">
        <f t="shared" si="11"/>
        <v>0</v>
      </c>
      <c r="M87" s="95"/>
      <c r="N87" s="55"/>
    </row>
    <row r="88" spans="1:14" s="92" customFormat="1" ht="21.6" customHeight="1">
      <c r="A88" s="291"/>
      <c r="B88" s="71" t="s">
        <v>51</v>
      </c>
      <c r="C88" s="70" t="s">
        <v>48</v>
      </c>
      <c r="D88" s="90">
        <v>1.02</v>
      </c>
      <c r="E88" s="89">
        <f>D88*E85</f>
        <v>15.831052800000002</v>
      </c>
      <c r="F88" s="87"/>
      <c r="G88" s="86">
        <f>E88*F88</f>
        <v>0</v>
      </c>
      <c r="H88" s="88"/>
      <c r="I88" s="86">
        <f t="shared" si="13"/>
        <v>0</v>
      </c>
      <c r="J88" s="87"/>
      <c r="K88" s="86">
        <f t="shared" si="14"/>
        <v>0</v>
      </c>
      <c r="L88" s="64">
        <f t="shared" si="11"/>
        <v>0</v>
      </c>
      <c r="M88" s="93"/>
      <c r="N88" s="55"/>
    </row>
    <row r="89" spans="1:14" s="54" customFormat="1" ht="21.6" customHeight="1">
      <c r="A89" s="291"/>
      <c r="B89" s="91" t="s">
        <v>32</v>
      </c>
      <c r="C89" s="70" t="s">
        <v>33</v>
      </c>
      <c r="D89" s="90">
        <v>11</v>
      </c>
      <c r="E89" s="89">
        <f>E85*D89</f>
        <v>170.72704000000002</v>
      </c>
      <c r="F89" s="87"/>
      <c r="G89" s="86">
        <f>E89*F89</f>
        <v>0</v>
      </c>
      <c r="H89" s="88"/>
      <c r="I89" s="86">
        <f t="shared" si="13"/>
        <v>0</v>
      </c>
      <c r="J89" s="87"/>
      <c r="K89" s="86">
        <f t="shared" si="14"/>
        <v>0</v>
      </c>
      <c r="L89" s="64">
        <f t="shared" si="11"/>
        <v>0</v>
      </c>
      <c r="N89" s="55"/>
    </row>
    <row r="90" spans="1:14" s="54" customFormat="1" ht="21.6" customHeight="1" thickBot="1">
      <c r="A90" s="302"/>
      <c r="B90" s="373" t="s">
        <v>38</v>
      </c>
      <c r="C90" s="139" t="s">
        <v>3</v>
      </c>
      <c r="D90" s="138">
        <v>2.78</v>
      </c>
      <c r="E90" s="137">
        <f>D90*E85</f>
        <v>43.147379200000003</v>
      </c>
      <c r="F90" s="135"/>
      <c r="G90" s="134">
        <f t="shared" ref="G90:G134" si="15">E90*F90</f>
        <v>0</v>
      </c>
      <c r="H90" s="136"/>
      <c r="I90" s="134">
        <f t="shared" si="13"/>
        <v>0</v>
      </c>
      <c r="J90" s="135"/>
      <c r="K90" s="134">
        <f t="shared" si="14"/>
        <v>0</v>
      </c>
      <c r="L90" s="133">
        <f t="shared" si="11"/>
        <v>0</v>
      </c>
      <c r="N90" s="55"/>
    </row>
    <row r="91" spans="1:14" s="54" customFormat="1" ht="39.6" customHeight="1">
      <c r="A91" s="290">
        <v>13</v>
      </c>
      <c r="B91" s="79" t="s">
        <v>50</v>
      </c>
      <c r="C91" s="78" t="s">
        <v>48</v>
      </c>
      <c r="D91" s="77"/>
      <c r="E91" s="76">
        <f>E85</f>
        <v>15.520640000000002</v>
      </c>
      <c r="F91" s="74"/>
      <c r="G91" s="97">
        <f t="shared" si="15"/>
        <v>0</v>
      </c>
      <c r="H91" s="75"/>
      <c r="I91" s="73">
        <f t="shared" si="13"/>
        <v>0</v>
      </c>
      <c r="J91" s="74"/>
      <c r="K91" s="73">
        <f t="shared" si="14"/>
        <v>0</v>
      </c>
      <c r="L91" s="72">
        <f t="shared" si="11"/>
        <v>0</v>
      </c>
      <c r="N91" s="55"/>
    </row>
    <row r="92" spans="1:14" s="54" customFormat="1" ht="21.6" customHeight="1">
      <c r="A92" s="291"/>
      <c r="B92" s="71" t="s">
        <v>49</v>
      </c>
      <c r="C92" s="70" t="s">
        <v>48</v>
      </c>
      <c r="D92" s="69">
        <v>1</v>
      </c>
      <c r="E92" s="68">
        <f>E91*D92</f>
        <v>15.520640000000002</v>
      </c>
      <c r="F92" s="66"/>
      <c r="G92" s="86">
        <f t="shared" si="15"/>
        <v>0</v>
      </c>
      <c r="H92" s="67"/>
      <c r="I92" s="65">
        <f t="shared" si="13"/>
        <v>0</v>
      </c>
      <c r="J92" s="66"/>
      <c r="K92" s="65">
        <f t="shared" si="14"/>
        <v>0</v>
      </c>
      <c r="L92" s="64">
        <f t="shared" si="11"/>
        <v>0</v>
      </c>
      <c r="N92" s="55"/>
    </row>
    <row r="93" spans="1:14" s="54" customFormat="1" ht="21.6" customHeight="1">
      <c r="A93" s="291"/>
      <c r="B93" s="71" t="s">
        <v>15</v>
      </c>
      <c r="C93" s="70" t="s">
        <v>3</v>
      </c>
      <c r="D93" s="69">
        <f>9.61*1.25</f>
        <v>12.012499999999999</v>
      </c>
      <c r="E93" s="68">
        <f>D93*E91</f>
        <v>186.441688</v>
      </c>
      <c r="F93" s="66"/>
      <c r="G93" s="86">
        <f t="shared" si="15"/>
        <v>0</v>
      </c>
      <c r="H93" s="67"/>
      <c r="I93" s="65">
        <f t="shared" si="13"/>
        <v>0</v>
      </c>
      <c r="J93" s="66"/>
      <c r="K93" s="65">
        <f t="shared" si="14"/>
        <v>0</v>
      </c>
      <c r="L93" s="64">
        <f t="shared" ref="L93:L95" si="16">K93+I93+G93</f>
        <v>0</v>
      </c>
      <c r="N93" s="55"/>
    </row>
    <row r="94" spans="1:14" s="54" customFormat="1" ht="21.6" customHeight="1">
      <c r="A94" s="291"/>
      <c r="B94" s="71" t="s">
        <v>47</v>
      </c>
      <c r="C94" s="70" t="s">
        <v>33</v>
      </c>
      <c r="D94" s="69">
        <v>8.1</v>
      </c>
      <c r="E94" s="68">
        <f>E91*D94</f>
        <v>125.71718400000002</v>
      </c>
      <c r="F94" s="66"/>
      <c r="G94" s="86">
        <f t="shared" si="15"/>
        <v>0</v>
      </c>
      <c r="H94" s="67"/>
      <c r="I94" s="65">
        <f t="shared" si="13"/>
        <v>0</v>
      </c>
      <c r="J94" s="66"/>
      <c r="K94" s="65">
        <f t="shared" si="14"/>
        <v>0</v>
      </c>
      <c r="L94" s="64">
        <f t="shared" si="16"/>
        <v>0</v>
      </c>
      <c r="N94" s="55"/>
    </row>
    <row r="95" spans="1:14" s="54" customFormat="1" ht="21" customHeight="1" thickBot="1">
      <c r="A95" s="292"/>
      <c r="B95" s="63" t="s">
        <v>46</v>
      </c>
      <c r="C95" s="62" t="s">
        <v>3</v>
      </c>
      <c r="D95" s="61">
        <v>0.9</v>
      </c>
      <c r="E95" s="60">
        <f>D95*E91</f>
        <v>13.968576000000002</v>
      </c>
      <c r="F95" s="58"/>
      <c r="G95" s="80">
        <f t="shared" si="15"/>
        <v>0</v>
      </c>
      <c r="H95" s="59"/>
      <c r="I95" s="57">
        <f>H95*E95</f>
        <v>0</v>
      </c>
      <c r="J95" s="58"/>
      <c r="K95" s="57">
        <f>E95*J95</f>
        <v>0</v>
      </c>
      <c r="L95" s="56">
        <f>K95+I95+G95</f>
        <v>0</v>
      </c>
      <c r="N95" s="55"/>
    </row>
    <row r="96" spans="1:14" s="54" customFormat="1" ht="39" customHeight="1" thickBot="1">
      <c r="A96" s="316"/>
      <c r="B96" s="325" t="s">
        <v>115</v>
      </c>
      <c r="C96" s="317"/>
      <c r="D96" s="318"/>
      <c r="E96" s="319"/>
      <c r="F96" s="320"/>
      <c r="G96" s="321"/>
      <c r="H96" s="321"/>
      <c r="I96" s="321"/>
      <c r="J96" s="321"/>
      <c r="K96" s="321"/>
      <c r="L96" s="321"/>
      <c r="N96" s="55"/>
    </row>
    <row r="97" spans="1:62" s="2" customFormat="1" ht="22.8" customHeight="1" thickBot="1">
      <c r="A97" s="356"/>
      <c r="B97" s="357" t="s">
        <v>11</v>
      </c>
      <c r="C97" s="3"/>
      <c r="D97" s="3"/>
      <c r="E97" s="3"/>
      <c r="F97" s="3"/>
      <c r="G97" s="3"/>
      <c r="H97" s="3"/>
      <c r="I97" s="313">
        <f t="shared" ref="I96:I134" si="17">H97*E97</f>
        <v>0</v>
      </c>
      <c r="J97" s="3"/>
      <c r="K97" s="313">
        <f t="shared" ref="K96:K134" si="18">E97*J97</f>
        <v>0</v>
      </c>
      <c r="L97" s="133">
        <f t="shared" ref="L96:L134" si="19">K97+I97+G97</f>
        <v>0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</row>
    <row r="98" spans="1:62" s="4" customFormat="1" ht="39" customHeight="1">
      <c r="A98" s="336">
        <v>1</v>
      </c>
      <c r="B98" s="338" t="s">
        <v>12</v>
      </c>
      <c r="C98" s="339" t="s">
        <v>13</v>
      </c>
      <c r="D98" s="340"/>
      <c r="E98" s="341">
        <v>9.1</v>
      </c>
      <c r="F98" s="326"/>
      <c r="G98" s="97">
        <f t="shared" si="15"/>
        <v>0</v>
      </c>
      <c r="H98" s="327"/>
      <c r="I98" s="73">
        <f t="shared" si="17"/>
        <v>0</v>
      </c>
      <c r="J98" s="327"/>
      <c r="K98" s="73">
        <f t="shared" si="18"/>
        <v>0</v>
      </c>
      <c r="L98" s="72">
        <f t="shared" si="19"/>
        <v>0</v>
      </c>
    </row>
    <row r="99" spans="1:62" s="5" customFormat="1" ht="21" customHeight="1">
      <c r="A99" s="358"/>
      <c r="B99" s="342" t="s">
        <v>14</v>
      </c>
      <c r="C99" s="343" t="s">
        <v>13</v>
      </c>
      <c r="D99" s="344">
        <v>1</v>
      </c>
      <c r="E99" s="344">
        <f>E98*D99</f>
        <v>9.1</v>
      </c>
      <c r="F99" s="322"/>
      <c r="G99" s="86">
        <f t="shared" si="15"/>
        <v>0</v>
      </c>
      <c r="H99" s="323"/>
      <c r="I99" s="65">
        <f t="shared" si="17"/>
        <v>0</v>
      </c>
      <c r="J99" s="323"/>
      <c r="K99" s="65">
        <f t="shared" si="18"/>
        <v>0</v>
      </c>
      <c r="L99" s="64">
        <f t="shared" si="19"/>
        <v>0</v>
      </c>
    </row>
    <row r="100" spans="1:62" s="6" customFormat="1" ht="21" customHeight="1" thickBot="1">
      <c r="A100" s="360"/>
      <c r="B100" s="361" t="s">
        <v>15</v>
      </c>
      <c r="C100" s="362" t="s">
        <v>3</v>
      </c>
      <c r="D100" s="363">
        <v>4.8</v>
      </c>
      <c r="E100" s="363">
        <f>E98*D100</f>
        <v>43.68</v>
      </c>
      <c r="F100" s="364"/>
      <c r="G100" s="134">
        <f t="shared" si="15"/>
        <v>0</v>
      </c>
      <c r="H100" s="364"/>
      <c r="I100" s="313">
        <f t="shared" si="17"/>
        <v>0</v>
      </c>
      <c r="J100" s="364"/>
      <c r="K100" s="313">
        <f t="shared" si="18"/>
        <v>0</v>
      </c>
      <c r="L100" s="133">
        <f t="shared" si="19"/>
        <v>0</v>
      </c>
    </row>
    <row r="101" spans="1:62" s="7" customFormat="1" ht="39" customHeight="1">
      <c r="A101" s="336">
        <v>2</v>
      </c>
      <c r="B101" s="338" t="s">
        <v>16</v>
      </c>
      <c r="C101" s="339" t="s">
        <v>17</v>
      </c>
      <c r="D101" s="340"/>
      <c r="E101" s="340">
        <f>E98*2.2</f>
        <v>20.02</v>
      </c>
      <c r="F101" s="335"/>
      <c r="G101" s="97">
        <f t="shared" si="15"/>
        <v>0</v>
      </c>
      <c r="H101" s="333"/>
      <c r="I101" s="73">
        <f t="shared" si="17"/>
        <v>0</v>
      </c>
      <c r="J101" s="333"/>
      <c r="K101" s="73">
        <f t="shared" si="18"/>
        <v>0</v>
      </c>
      <c r="L101" s="72">
        <f t="shared" si="19"/>
        <v>0</v>
      </c>
    </row>
    <row r="102" spans="1:62" s="8" customFormat="1" ht="21" customHeight="1" thickBot="1">
      <c r="A102" s="360"/>
      <c r="B102" s="361" t="s">
        <v>14</v>
      </c>
      <c r="C102" s="362" t="s">
        <v>18</v>
      </c>
      <c r="D102" s="363">
        <v>1</v>
      </c>
      <c r="E102" s="363">
        <f>E101*D102</f>
        <v>20.02</v>
      </c>
      <c r="F102" s="364"/>
      <c r="G102" s="134">
        <f t="shared" si="15"/>
        <v>0</v>
      </c>
      <c r="H102" s="365"/>
      <c r="I102" s="313">
        <f t="shared" si="17"/>
        <v>0</v>
      </c>
      <c r="J102" s="365"/>
      <c r="K102" s="313">
        <f t="shared" si="18"/>
        <v>0</v>
      </c>
      <c r="L102" s="133">
        <f t="shared" si="19"/>
        <v>0</v>
      </c>
    </row>
    <row r="103" spans="1:62" s="9" customFormat="1" ht="39" customHeight="1" thickBot="1">
      <c r="A103" s="366">
        <v>3</v>
      </c>
      <c r="B103" s="367" t="s">
        <v>19</v>
      </c>
      <c r="C103" s="368" t="s">
        <v>17</v>
      </c>
      <c r="D103" s="369"/>
      <c r="E103" s="369">
        <f>E101</f>
        <v>20.02</v>
      </c>
      <c r="F103" s="370"/>
      <c r="G103" s="371">
        <f t="shared" si="15"/>
        <v>0</v>
      </c>
      <c r="H103" s="370"/>
      <c r="I103" s="314">
        <f t="shared" si="17"/>
        <v>0</v>
      </c>
      <c r="J103" s="372"/>
      <c r="K103" s="314">
        <f t="shared" si="18"/>
        <v>0</v>
      </c>
      <c r="L103" s="315">
        <f t="shared" si="19"/>
        <v>0</v>
      </c>
    </row>
    <row r="104" spans="1:62" s="2" customFormat="1" ht="28.2" customHeight="1" thickBot="1">
      <c r="A104" s="374"/>
      <c r="B104" s="375" t="s">
        <v>20</v>
      </c>
      <c r="C104" s="376"/>
      <c r="D104" s="376"/>
      <c r="E104" s="376"/>
      <c r="F104" s="377"/>
      <c r="G104" s="378"/>
      <c r="H104" s="377"/>
      <c r="I104" s="379"/>
      <c r="J104" s="377"/>
      <c r="K104" s="379"/>
      <c r="L104" s="380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</row>
    <row r="105" spans="1:62" s="10" customFormat="1" ht="39" customHeight="1">
      <c r="A105" s="337">
        <v>1</v>
      </c>
      <c r="B105" s="348" t="s">
        <v>21</v>
      </c>
      <c r="C105" s="349" t="s">
        <v>17</v>
      </c>
      <c r="D105" s="350"/>
      <c r="E105" s="350">
        <f>E108</f>
        <v>0.29541000000000001</v>
      </c>
      <c r="F105" s="329"/>
      <c r="G105" s="97">
        <f t="shared" si="15"/>
        <v>0</v>
      </c>
      <c r="H105" s="330"/>
      <c r="I105" s="73">
        <f t="shared" si="17"/>
        <v>0</v>
      </c>
      <c r="J105" s="329"/>
      <c r="K105" s="73">
        <f t="shared" si="18"/>
        <v>0</v>
      </c>
      <c r="L105" s="72">
        <f t="shared" si="19"/>
        <v>0</v>
      </c>
    </row>
    <row r="106" spans="1:62" s="11" customFormat="1" ht="21" customHeight="1">
      <c r="A106" s="381"/>
      <c r="B106" s="342" t="s">
        <v>14</v>
      </c>
      <c r="C106" s="351" t="s">
        <v>18</v>
      </c>
      <c r="D106" s="344">
        <v>303</v>
      </c>
      <c r="E106" s="344">
        <f>E105*D106</f>
        <v>89.509230000000002</v>
      </c>
      <c r="F106" s="322"/>
      <c r="G106" s="86">
        <f t="shared" si="15"/>
        <v>0</v>
      </c>
      <c r="H106" s="323"/>
      <c r="I106" s="65">
        <f t="shared" si="17"/>
        <v>0</v>
      </c>
      <c r="J106" s="323"/>
      <c r="K106" s="65">
        <f t="shared" si="18"/>
        <v>0</v>
      </c>
      <c r="L106" s="64">
        <f t="shared" si="19"/>
        <v>0</v>
      </c>
    </row>
    <row r="107" spans="1:62" s="11" customFormat="1" ht="21" customHeight="1">
      <c r="A107" s="381"/>
      <c r="B107" s="342" t="s">
        <v>15</v>
      </c>
      <c r="C107" s="351" t="s">
        <v>3</v>
      </c>
      <c r="D107" s="344">
        <v>2.1</v>
      </c>
      <c r="E107" s="344">
        <f>E105*D107</f>
        <v>0.62036100000000005</v>
      </c>
      <c r="F107" s="324"/>
      <c r="G107" s="86">
        <f t="shared" si="15"/>
        <v>0</v>
      </c>
      <c r="H107" s="323"/>
      <c r="I107" s="65">
        <f t="shared" si="17"/>
        <v>0</v>
      </c>
      <c r="J107" s="322"/>
      <c r="K107" s="65">
        <f t="shared" si="18"/>
        <v>0</v>
      </c>
      <c r="L107" s="64">
        <f t="shared" si="19"/>
        <v>0</v>
      </c>
    </row>
    <row r="108" spans="1:62" s="5" customFormat="1" ht="21" customHeight="1" thickBot="1">
      <c r="A108" s="382"/>
      <c r="B108" s="361" t="s">
        <v>22</v>
      </c>
      <c r="C108" s="362" t="s">
        <v>17</v>
      </c>
      <c r="D108" s="363" t="s">
        <v>23</v>
      </c>
      <c r="E108" s="383">
        <v>0.29541000000000001</v>
      </c>
      <c r="F108" s="365"/>
      <c r="G108" s="134">
        <f t="shared" si="15"/>
        <v>0</v>
      </c>
      <c r="H108" s="364"/>
      <c r="I108" s="313">
        <f t="shared" si="17"/>
        <v>0</v>
      </c>
      <c r="J108" s="384"/>
      <c r="K108" s="313">
        <f t="shared" si="18"/>
        <v>0</v>
      </c>
      <c r="L108" s="133">
        <f t="shared" si="19"/>
        <v>0</v>
      </c>
    </row>
    <row r="109" spans="1:62" s="10" customFormat="1" ht="39" customHeight="1">
      <c r="A109" s="337">
        <v>2</v>
      </c>
      <c r="B109" s="348" t="s">
        <v>24</v>
      </c>
      <c r="C109" s="349" t="s">
        <v>17</v>
      </c>
      <c r="D109" s="350"/>
      <c r="E109" s="350">
        <f>E112</f>
        <v>0.55273000000000005</v>
      </c>
      <c r="F109" s="329"/>
      <c r="G109" s="97">
        <f t="shared" si="15"/>
        <v>0</v>
      </c>
      <c r="H109" s="330"/>
      <c r="I109" s="73">
        <f t="shared" si="17"/>
        <v>0</v>
      </c>
      <c r="J109" s="329"/>
      <c r="K109" s="73">
        <f t="shared" si="18"/>
        <v>0</v>
      </c>
      <c r="L109" s="72">
        <f t="shared" si="19"/>
        <v>0</v>
      </c>
    </row>
    <row r="110" spans="1:62" s="11" customFormat="1" ht="21" customHeight="1">
      <c r="A110" s="381"/>
      <c r="B110" s="342" t="s">
        <v>14</v>
      </c>
      <c r="C110" s="351" t="s">
        <v>18</v>
      </c>
      <c r="D110" s="344">
        <v>303</v>
      </c>
      <c r="E110" s="344">
        <f>E109*D110</f>
        <v>167.47719000000001</v>
      </c>
      <c r="F110" s="322"/>
      <c r="G110" s="86">
        <f t="shared" si="15"/>
        <v>0</v>
      </c>
      <c r="H110" s="323"/>
      <c r="I110" s="65">
        <f t="shared" si="17"/>
        <v>0</v>
      </c>
      <c r="J110" s="323"/>
      <c r="K110" s="65">
        <f t="shared" si="18"/>
        <v>0</v>
      </c>
      <c r="L110" s="64">
        <f t="shared" si="19"/>
        <v>0</v>
      </c>
    </row>
    <row r="111" spans="1:62" s="11" customFormat="1" ht="21" customHeight="1">
      <c r="A111" s="381"/>
      <c r="B111" s="342" t="s">
        <v>15</v>
      </c>
      <c r="C111" s="351" t="s">
        <v>3</v>
      </c>
      <c r="D111" s="344">
        <v>2.1</v>
      </c>
      <c r="E111" s="344">
        <f>E109*D111</f>
        <v>1.1607330000000002</v>
      </c>
      <c r="F111" s="324"/>
      <c r="G111" s="86">
        <f t="shared" si="15"/>
        <v>0</v>
      </c>
      <c r="H111" s="323"/>
      <c r="I111" s="65">
        <f t="shared" si="17"/>
        <v>0</v>
      </c>
      <c r="J111" s="322"/>
      <c r="K111" s="65">
        <f t="shared" si="18"/>
        <v>0</v>
      </c>
      <c r="L111" s="64">
        <f t="shared" si="19"/>
        <v>0</v>
      </c>
    </row>
    <row r="112" spans="1:62" s="5" customFormat="1" ht="21" customHeight="1" thickBot="1">
      <c r="A112" s="382"/>
      <c r="B112" s="361" t="s">
        <v>22</v>
      </c>
      <c r="C112" s="362" t="s">
        <v>17</v>
      </c>
      <c r="D112" s="363" t="s">
        <v>23</v>
      </c>
      <c r="E112" s="383">
        <v>0.55273000000000005</v>
      </c>
      <c r="F112" s="365"/>
      <c r="G112" s="134">
        <f t="shared" si="15"/>
        <v>0</v>
      </c>
      <c r="H112" s="364"/>
      <c r="I112" s="313">
        <f t="shared" si="17"/>
        <v>0</v>
      </c>
      <c r="J112" s="384"/>
      <c r="K112" s="313">
        <f t="shared" si="18"/>
        <v>0</v>
      </c>
      <c r="L112" s="133">
        <f t="shared" si="19"/>
        <v>0</v>
      </c>
    </row>
    <row r="113" spans="1:12" s="10" customFormat="1" ht="39" customHeight="1">
      <c r="A113" s="337">
        <v>3</v>
      </c>
      <c r="B113" s="348" t="s">
        <v>25</v>
      </c>
      <c r="C113" s="349" t="s">
        <v>17</v>
      </c>
      <c r="D113" s="350"/>
      <c r="E113" s="350">
        <f>E116</f>
        <v>0.51470000000000005</v>
      </c>
      <c r="F113" s="329"/>
      <c r="G113" s="97">
        <f t="shared" si="15"/>
        <v>0</v>
      </c>
      <c r="H113" s="330"/>
      <c r="I113" s="73">
        <f t="shared" si="17"/>
        <v>0</v>
      </c>
      <c r="J113" s="329"/>
      <c r="K113" s="73">
        <f t="shared" si="18"/>
        <v>0</v>
      </c>
      <c r="L113" s="72">
        <f t="shared" si="19"/>
        <v>0</v>
      </c>
    </row>
    <row r="114" spans="1:12" s="11" customFormat="1" ht="21" customHeight="1">
      <c r="A114" s="381"/>
      <c r="B114" s="342" t="s">
        <v>14</v>
      </c>
      <c r="C114" s="351" t="s">
        <v>18</v>
      </c>
      <c r="D114" s="344">
        <v>303</v>
      </c>
      <c r="E114" s="344">
        <f>E113*D114</f>
        <v>155.95410000000001</v>
      </c>
      <c r="F114" s="322"/>
      <c r="G114" s="86">
        <f t="shared" si="15"/>
        <v>0</v>
      </c>
      <c r="H114" s="323"/>
      <c r="I114" s="65">
        <f t="shared" si="17"/>
        <v>0</v>
      </c>
      <c r="J114" s="323"/>
      <c r="K114" s="65">
        <f t="shared" si="18"/>
        <v>0</v>
      </c>
      <c r="L114" s="64">
        <f t="shared" si="19"/>
        <v>0</v>
      </c>
    </row>
    <row r="115" spans="1:12" s="11" customFormat="1" ht="21" customHeight="1">
      <c r="A115" s="381"/>
      <c r="B115" s="342" t="s">
        <v>15</v>
      </c>
      <c r="C115" s="351" t="s">
        <v>3</v>
      </c>
      <c r="D115" s="344">
        <v>2.1</v>
      </c>
      <c r="E115" s="344">
        <f>E113*D115</f>
        <v>1.0808700000000002</v>
      </c>
      <c r="F115" s="324"/>
      <c r="G115" s="86">
        <f t="shared" si="15"/>
        <v>0</v>
      </c>
      <c r="H115" s="323"/>
      <c r="I115" s="65">
        <f t="shared" si="17"/>
        <v>0</v>
      </c>
      <c r="J115" s="322"/>
      <c r="K115" s="65">
        <f t="shared" si="18"/>
        <v>0</v>
      </c>
      <c r="L115" s="64">
        <f t="shared" si="19"/>
        <v>0</v>
      </c>
    </row>
    <row r="116" spans="1:12" s="5" customFormat="1" ht="21" customHeight="1" thickBot="1">
      <c r="A116" s="382"/>
      <c r="B116" s="361" t="s">
        <v>22</v>
      </c>
      <c r="C116" s="362" t="s">
        <v>17</v>
      </c>
      <c r="D116" s="363" t="s">
        <v>23</v>
      </c>
      <c r="E116" s="383">
        <v>0.51470000000000005</v>
      </c>
      <c r="F116" s="365"/>
      <c r="G116" s="134">
        <f t="shared" si="15"/>
        <v>0</v>
      </c>
      <c r="H116" s="364"/>
      <c r="I116" s="313">
        <f t="shared" si="17"/>
        <v>0</v>
      </c>
      <c r="J116" s="384"/>
      <c r="K116" s="313">
        <f t="shared" si="18"/>
        <v>0</v>
      </c>
      <c r="L116" s="133">
        <f t="shared" si="19"/>
        <v>0</v>
      </c>
    </row>
    <row r="117" spans="1:12" s="10" customFormat="1" ht="39" customHeight="1">
      <c r="A117" s="337">
        <v>4</v>
      </c>
      <c r="B117" s="348" t="s">
        <v>26</v>
      </c>
      <c r="C117" s="349" t="s">
        <v>17</v>
      </c>
      <c r="D117" s="350"/>
      <c r="E117" s="350">
        <f>E120</f>
        <v>0.82920000000000005</v>
      </c>
      <c r="F117" s="329"/>
      <c r="G117" s="97">
        <f t="shared" si="15"/>
        <v>0</v>
      </c>
      <c r="H117" s="330"/>
      <c r="I117" s="73">
        <f t="shared" si="17"/>
        <v>0</v>
      </c>
      <c r="J117" s="329"/>
      <c r="K117" s="73">
        <f t="shared" si="18"/>
        <v>0</v>
      </c>
      <c r="L117" s="72">
        <f t="shared" si="19"/>
        <v>0</v>
      </c>
    </row>
    <row r="118" spans="1:12" s="11" customFormat="1" ht="21" customHeight="1">
      <c r="A118" s="381"/>
      <c r="B118" s="342" t="s">
        <v>14</v>
      </c>
      <c r="C118" s="351" t="s">
        <v>18</v>
      </c>
      <c r="D118" s="344">
        <v>303</v>
      </c>
      <c r="E118" s="344">
        <f>E117*D118</f>
        <v>251.24760000000001</v>
      </c>
      <c r="F118" s="322"/>
      <c r="G118" s="86">
        <f t="shared" si="15"/>
        <v>0</v>
      </c>
      <c r="H118" s="323"/>
      <c r="I118" s="65">
        <f t="shared" si="17"/>
        <v>0</v>
      </c>
      <c r="J118" s="323"/>
      <c r="K118" s="65">
        <f t="shared" si="18"/>
        <v>0</v>
      </c>
      <c r="L118" s="64">
        <f t="shared" si="19"/>
        <v>0</v>
      </c>
    </row>
    <row r="119" spans="1:12" s="11" customFormat="1" ht="21" customHeight="1">
      <c r="A119" s="381"/>
      <c r="B119" s="342" t="s">
        <v>15</v>
      </c>
      <c r="C119" s="351" t="s">
        <v>3</v>
      </c>
      <c r="D119" s="344">
        <v>2.1</v>
      </c>
      <c r="E119" s="344">
        <f>E117*D119</f>
        <v>1.7413200000000002</v>
      </c>
      <c r="F119" s="324"/>
      <c r="G119" s="86">
        <f t="shared" si="15"/>
        <v>0</v>
      </c>
      <c r="H119" s="323"/>
      <c r="I119" s="65">
        <f t="shared" si="17"/>
        <v>0</v>
      </c>
      <c r="J119" s="322"/>
      <c r="K119" s="65">
        <f t="shared" si="18"/>
        <v>0</v>
      </c>
      <c r="L119" s="64">
        <f t="shared" si="19"/>
        <v>0</v>
      </c>
    </row>
    <row r="120" spans="1:12" s="5" customFormat="1" ht="21" customHeight="1" thickBot="1">
      <c r="A120" s="382"/>
      <c r="B120" s="361" t="s">
        <v>22</v>
      </c>
      <c r="C120" s="362" t="s">
        <v>17</v>
      </c>
      <c r="D120" s="363" t="s">
        <v>23</v>
      </c>
      <c r="E120" s="383">
        <v>0.82920000000000005</v>
      </c>
      <c r="F120" s="365"/>
      <c r="G120" s="134">
        <f t="shared" si="15"/>
        <v>0</v>
      </c>
      <c r="H120" s="364"/>
      <c r="I120" s="313">
        <f t="shared" si="17"/>
        <v>0</v>
      </c>
      <c r="J120" s="384"/>
      <c r="K120" s="313">
        <f t="shared" si="18"/>
        <v>0</v>
      </c>
      <c r="L120" s="133">
        <f t="shared" si="19"/>
        <v>0</v>
      </c>
    </row>
    <row r="121" spans="1:12" s="12" customFormat="1" ht="39" customHeight="1">
      <c r="A121" s="337">
        <v>5</v>
      </c>
      <c r="B121" s="348" t="s">
        <v>27</v>
      </c>
      <c r="C121" s="349" t="s">
        <v>13</v>
      </c>
      <c r="D121" s="350"/>
      <c r="E121" s="350">
        <v>9.1</v>
      </c>
      <c r="F121" s="330"/>
      <c r="G121" s="97">
        <f t="shared" si="15"/>
        <v>0</v>
      </c>
      <c r="H121" s="330"/>
      <c r="I121" s="73">
        <f t="shared" si="17"/>
        <v>0</v>
      </c>
      <c r="J121" s="329"/>
      <c r="K121" s="73">
        <f t="shared" si="18"/>
        <v>0</v>
      </c>
      <c r="L121" s="72">
        <f t="shared" si="19"/>
        <v>0</v>
      </c>
    </row>
    <row r="122" spans="1:12" s="8" customFormat="1" ht="21" customHeight="1">
      <c r="A122" s="381"/>
      <c r="B122" s="342" t="s">
        <v>14</v>
      </c>
      <c r="C122" s="351" t="s">
        <v>13</v>
      </c>
      <c r="D122" s="344">
        <v>1</v>
      </c>
      <c r="E122" s="344">
        <f>E121*D122</f>
        <v>9.1</v>
      </c>
      <c r="F122" s="322"/>
      <c r="G122" s="86">
        <f t="shared" si="15"/>
        <v>0</v>
      </c>
      <c r="H122" s="323"/>
      <c r="I122" s="65">
        <f t="shared" si="17"/>
        <v>0</v>
      </c>
      <c r="J122" s="323"/>
      <c r="K122" s="65">
        <f t="shared" si="18"/>
        <v>0</v>
      </c>
      <c r="L122" s="64">
        <f t="shared" si="19"/>
        <v>0</v>
      </c>
    </row>
    <row r="123" spans="1:12" s="8" customFormat="1" ht="21" customHeight="1">
      <c r="A123" s="381"/>
      <c r="B123" s="342" t="s">
        <v>15</v>
      </c>
      <c r="C123" s="351" t="s">
        <v>3</v>
      </c>
      <c r="D123" s="344">
        <v>1.21</v>
      </c>
      <c r="E123" s="344">
        <f>E121*D123</f>
        <v>11.010999999999999</v>
      </c>
      <c r="F123" s="324"/>
      <c r="G123" s="86">
        <f t="shared" si="15"/>
        <v>0</v>
      </c>
      <c r="H123" s="323"/>
      <c r="I123" s="65">
        <f t="shared" si="17"/>
        <v>0</v>
      </c>
      <c r="J123" s="322"/>
      <c r="K123" s="65">
        <f t="shared" si="18"/>
        <v>0</v>
      </c>
      <c r="L123" s="64">
        <f t="shared" si="19"/>
        <v>0</v>
      </c>
    </row>
    <row r="124" spans="1:12" s="8" customFormat="1" ht="21" customHeight="1">
      <c r="A124" s="381"/>
      <c r="B124" s="342" t="s">
        <v>114</v>
      </c>
      <c r="C124" s="351" t="s">
        <v>13</v>
      </c>
      <c r="D124" s="344">
        <v>1</v>
      </c>
      <c r="E124" s="344">
        <f>E121*D124</f>
        <v>9.1</v>
      </c>
      <c r="F124" s="324"/>
      <c r="G124" s="86">
        <f t="shared" si="15"/>
        <v>0</v>
      </c>
      <c r="H124" s="322"/>
      <c r="I124" s="65">
        <f t="shared" si="17"/>
        <v>0</v>
      </c>
      <c r="J124" s="323"/>
      <c r="K124" s="65">
        <f t="shared" si="18"/>
        <v>0</v>
      </c>
      <c r="L124" s="64">
        <f t="shared" si="19"/>
        <v>0</v>
      </c>
    </row>
    <row r="125" spans="1:12" s="8" customFormat="1" ht="21" customHeight="1">
      <c r="A125" s="381"/>
      <c r="B125" s="342" t="s">
        <v>28</v>
      </c>
      <c r="C125" s="351" t="s">
        <v>29</v>
      </c>
      <c r="D125" s="344">
        <v>2.46</v>
      </c>
      <c r="E125" s="344">
        <f>E121*D125</f>
        <v>22.385999999999999</v>
      </c>
      <c r="F125" s="324"/>
      <c r="G125" s="86">
        <f t="shared" si="15"/>
        <v>0</v>
      </c>
      <c r="H125" s="322"/>
      <c r="I125" s="65">
        <f t="shared" si="17"/>
        <v>0</v>
      </c>
      <c r="J125" s="323"/>
      <c r="K125" s="65">
        <f t="shared" si="18"/>
        <v>0</v>
      </c>
      <c r="L125" s="64">
        <f t="shared" si="19"/>
        <v>0</v>
      </c>
    </row>
    <row r="126" spans="1:12" s="8" customFormat="1" ht="21" customHeight="1">
      <c r="A126" s="381"/>
      <c r="B126" s="342" t="s">
        <v>30</v>
      </c>
      <c r="C126" s="351" t="s">
        <v>13</v>
      </c>
      <c r="D126" s="352">
        <v>1.6E-2</v>
      </c>
      <c r="E126" s="344">
        <f>E121*D126</f>
        <v>0.14560000000000001</v>
      </c>
      <c r="F126" s="324"/>
      <c r="G126" s="86">
        <f t="shared" si="15"/>
        <v>0</v>
      </c>
      <c r="H126" s="322"/>
      <c r="I126" s="65">
        <f t="shared" si="17"/>
        <v>0</v>
      </c>
      <c r="J126" s="323"/>
      <c r="K126" s="65">
        <f t="shared" si="18"/>
        <v>0</v>
      </c>
      <c r="L126" s="64">
        <f t="shared" si="19"/>
        <v>0</v>
      </c>
    </row>
    <row r="127" spans="1:12" s="8" customFormat="1" ht="21" customHeight="1">
      <c r="A127" s="381"/>
      <c r="B127" s="342" t="s">
        <v>31</v>
      </c>
      <c r="C127" s="351" t="s">
        <v>13</v>
      </c>
      <c r="D127" s="352">
        <v>7.0000000000000001E-3</v>
      </c>
      <c r="E127" s="344">
        <f>E121*D127</f>
        <v>6.3699999999999993E-2</v>
      </c>
      <c r="F127" s="324"/>
      <c r="G127" s="86">
        <f t="shared" si="15"/>
        <v>0</v>
      </c>
      <c r="H127" s="322"/>
      <c r="I127" s="65">
        <f t="shared" si="17"/>
        <v>0</v>
      </c>
      <c r="J127" s="323"/>
      <c r="K127" s="65">
        <f t="shared" si="18"/>
        <v>0</v>
      </c>
      <c r="L127" s="64">
        <f t="shared" si="19"/>
        <v>0</v>
      </c>
    </row>
    <row r="128" spans="1:12" s="8" customFormat="1" ht="21" customHeight="1">
      <c r="A128" s="381"/>
      <c r="B128" s="342" t="s">
        <v>32</v>
      </c>
      <c r="C128" s="351" t="s">
        <v>33</v>
      </c>
      <c r="D128" s="344">
        <v>3.3</v>
      </c>
      <c r="E128" s="344">
        <f>E121*D128</f>
        <v>30.029999999999998</v>
      </c>
      <c r="F128" s="324"/>
      <c r="G128" s="86">
        <f t="shared" si="15"/>
        <v>0</v>
      </c>
      <c r="H128" s="322"/>
      <c r="I128" s="65">
        <f t="shared" si="17"/>
        <v>0</v>
      </c>
      <c r="J128" s="323"/>
      <c r="K128" s="65">
        <f t="shared" si="18"/>
        <v>0</v>
      </c>
      <c r="L128" s="64">
        <f t="shared" si="19"/>
        <v>0</v>
      </c>
    </row>
    <row r="129" spans="1:14" s="8" customFormat="1" ht="21" customHeight="1" thickBot="1">
      <c r="A129" s="382"/>
      <c r="B129" s="361" t="s">
        <v>34</v>
      </c>
      <c r="C129" s="362" t="s">
        <v>3</v>
      </c>
      <c r="D129" s="363">
        <v>0.9</v>
      </c>
      <c r="E129" s="363">
        <f>E121*D129</f>
        <v>8.19</v>
      </c>
      <c r="F129" s="365"/>
      <c r="G129" s="134">
        <f t="shared" si="15"/>
        <v>0</v>
      </c>
      <c r="H129" s="364"/>
      <c r="I129" s="313">
        <f t="shared" si="17"/>
        <v>0</v>
      </c>
      <c r="J129" s="384"/>
      <c r="K129" s="313">
        <f t="shared" si="18"/>
        <v>0</v>
      </c>
      <c r="L129" s="133">
        <f t="shared" si="19"/>
        <v>0</v>
      </c>
      <c r="M129" s="13"/>
    </row>
    <row r="130" spans="1:14" s="7" customFormat="1" ht="39" customHeight="1">
      <c r="A130" s="336">
        <v>6</v>
      </c>
      <c r="B130" s="338" t="s">
        <v>35</v>
      </c>
      <c r="C130" s="339" t="s">
        <v>17</v>
      </c>
      <c r="D130" s="340"/>
      <c r="E130" s="340">
        <f>0.02509*20</f>
        <v>0.50180000000000002</v>
      </c>
      <c r="F130" s="333"/>
      <c r="G130" s="97">
        <f t="shared" si="15"/>
        <v>0</v>
      </c>
      <c r="H130" s="334"/>
      <c r="I130" s="73">
        <f t="shared" si="17"/>
        <v>0</v>
      </c>
      <c r="J130" s="333"/>
      <c r="K130" s="73">
        <f t="shared" si="18"/>
        <v>0</v>
      </c>
      <c r="L130" s="72">
        <f>K130+I130+G130</f>
        <v>0</v>
      </c>
    </row>
    <row r="131" spans="1:14" s="8" customFormat="1" ht="21" customHeight="1">
      <c r="A131" s="358"/>
      <c r="B131" s="342" t="s">
        <v>14</v>
      </c>
      <c r="C131" s="351" t="s">
        <v>17</v>
      </c>
      <c r="D131" s="344">
        <v>1</v>
      </c>
      <c r="E131" s="344">
        <f>E130*D131</f>
        <v>0.50180000000000002</v>
      </c>
      <c r="F131" s="322"/>
      <c r="G131" s="86">
        <f t="shared" si="15"/>
        <v>0</v>
      </c>
      <c r="H131" s="323"/>
      <c r="I131" s="65">
        <f t="shared" si="17"/>
        <v>0</v>
      </c>
      <c r="J131" s="323"/>
      <c r="K131" s="65">
        <f t="shared" si="18"/>
        <v>0</v>
      </c>
      <c r="L131" s="64">
        <f t="shared" si="19"/>
        <v>0</v>
      </c>
    </row>
    <row r="132" spans="1:14" s="8" customFormat="1" ht="21" customHeight="1">
      <c r="A132" s="358"/>
      <c r="B132" s="342" t="s">
        <v>15</v>
      </c>
      <c r="C132" s="351" t="s">
        <v>3</v>
      </c>
      <c r="D132" s="352">
        <v>2.76</v>
      </c>
      <c r="E132" s="344">
        <f>E130*D132</f>
        <v>1.384968</v>
      </c>
      <c r="F132" s="324"/>
      <c r="G132" s="86">
        <f t="shared" si="15"/>
        <v>0</v>
      </c>
      <c r="H132" s="323"/>
      <c r="I132" s="65">
        <f t="shared" si="17"/>
        <v>0</v>
      </c>
      <c r="J132" s="322"/>
      <c r="K132" s="65">
        <f t="shared" si="18"/>
        <v>0</v>
      </c>
      <c r="L132" s="64">
        <f t="shared" si="19"/>
        <v>0</v>
      </c>
    </row>
    <row r="133" spans="1:14" s="8" customFormat="1" ht="21" customHeight="1">
      <c r="A133" s="358"/>
      <c r="B133" s="342" t="s">
        <v>36</v>
      </c>
      <c r="C133" s="351" t="s">
        <v>37</v>
      </c>
      <c r="D133" s="353">
        <v>1000</v>
      </c>
      <c r="E133" s="344">
        <f>E130*D133</f>
        <v>501.8</v>
      </c>
      <c r="F133" s="324"/>
      <c r="G133" s="86">
        <f t="shared" si="15"/>
        <v>0</v>
      </c>
      <c r="H133" s="322"/>
      <c r="I133" s="65">
        <f t="shared" si="17"/>
        <v>0</v>
      </c>
      <c r="J133" s="323"/>
      <c r="K133" s="65">
        <f t="shared" si="18"/>
        <v>0</v>
      </c>
      <c r="L133" s="64">
        <f t="shared" si="19"/>
        <v>0</v>
      </c>
    </row>
    <row r="134" spans="1:14" s="8" customFormat="1" ht="21" customHeight="1" thickBot="1">
      <c r="A134" s="359"/>
      <c r="B134" s="345" t="s">
        <v>38</v>
      </c>
      <c r="C134" s="346" t="s">
        <v>3</v>
      </c>
      <c r="D134" s="347">
        <v>0.12</v>
      </c>
      <c r="E134" s="347">
        <f>E130*D134</f>
        <v>6.0215999999999999E-2</v>
      </c>
      <c r="F134" s="331"/>
      <c r="G134" s="80">
        <f t="shared" si="15"/>
        <v>0</v>
      </c>
      <c r="H134" s="328"/>
      <c r="I134" s="57">
        <f>H134*E134</f>
        <v>0</v>
      </c>
      <c r="J134" s="332"/>
      <c r="K134" s="57">
        <f t="shared" si="18"/>
        <v>0</v>
      </c>
      <c r="L134" s="56">
        <f t="shared" si="19"/>
        <v>0</v>
      </c>
    </row>
    <row r="135" spans="1:14" ht="16.2">
      <c r="A135" s="52"/>
      <c r="B135" s="53" t="s">
        <v>45</v>
      </c>
      <c r="C135" s="52"/>
      <c r="D135" s="51"/>
      <c r="E135" s="50"/>
      <c r="F135" s="49"/>
      <c r="G135" s="48">
        <f>SUM(G12:G134)</f>
        <v>0</v>
      </c>
      <c r="H135" s="48"/>
      <c r="I135" s="48">
        <f>SUM(I12:I134)</f>
        <v>0</v>
      </c>
      <c r="J135" s="49"/>
      <c r="K135" s="48">
        <f>SUM(K12:K134)</f>
        <v>0</v>
      </c>
      <c r="L135" s="385">
        <f>SUM(G135:K135)</f>
        <v>0</v>
      </c>
    </row>
    <row r="136" spans="1:14" ht="16.2">
      <c r="A136" s="47"/>
      <c r="B136" s="46" t="s">
        <v>44</v>
      </c>
      <c r="C136" s="39">
        <v>0.01</v>
      </c>
      <c r="D136" s="38"/>
      <c r="E136" s="37"/>
      <c r="F136" s="36"/>
      <c r="G136" s="34"/>
      <c r="H136" s="34"/>
      <c r="I136" s="34"/>
      <c r="J136" s="35"/>
      <c r="K136" s="34"/>
      <c r="L136" s="386">
        <f>I135*C136</f>
        <v>0</v>
      </c>
    </row>
    <row r="137" spans="1:14" ht="16.2">
      <c r="A137" s="47"/>
      <c r="B137" s="46" t="s">
        <v>6</v>
      </c>
      <c r="C137" s="45"/>
      <c r="D137" s="44"/>
      <c r="E137" s="43"/>
      <c r="F137" s="35"/>
      <c r="G137" s="34"/>
      <c r="H137" s="34"/>
      <c r="I137" s="34"/>
      <c r="J137" s="35"/>
      <c r="K137" s="34"/>
      <c r="L137" s="387">
        <f>L136+L135</f>
        <v>0</v>
      </c>
    </row>
    <row r="138" spans="1:14" ht="16.2">
      <c r="A138" s="41"/>
      <c r="B138" s="40" t="s">
        <v>43</v>
      </c>
      <c r="C138" s="39">
        <v>0.01</v>
      </c>
      <c r="D138" s="38"/>
      <c r="E138" s="42"/>
      <c r="F138" s="36"/>
      <c r="G138" s="34"/>
      <c r="H138" s="34"/>
      <c r="I138" s="34"/>
      <c r="J138" s="35"/>
      <c r="K138" s="34"/>
      <c r="L138" s="387">
        <f>L137*C138</f>
        <v>0</v>
      </c>
    </row>
    <row r="139" spans="1:14" ht="16.2">
      <c r="A139" s="26"/>
      <c r="B139" s="25" t="s">
        <v>41</v>
      </c>
      <c r="C139" s="33"/>
      <c r="D139" s="23"/>
      <c r="E139" s="22"/>
      <c r="F139" s="21"/>
      <c r="G139" s="20"/>
      <c r="H139" s="20"/>
      <c r="I139" s="20"/>
      <c r="J139" s="21"/>
      <c r="K139" s="20"/>
      <c r="L139" s="388">
        <f>L138+L137</f>
        <v>0</v>
      </c>
    </row>
    <row r="140" spans="1:14" ht="16.2">
      <c r="A140" s="26"/>
      <c r="B140" s="32" t="s">
        <v>42</v>
      </c>
      <c r="C140" s="39">
        <v>0.01</v>
      </c>
      <c r="D140" s="30"/>
      <c r="E140" s="29"/>
      <c r="F140" s="28"/>
      <c r="G140" s="20"/>
      <c r="H140" s="20"/>
      <c r="I140" s="20"/>
      <c r="J140" s="21"/>
      <c r="K140" s="20"/>
      <c r="L140" s="388">
        <f>L139*C140</f>
        <v>0</v>
      </c>
    </row>
    <row r="141" spans="1:14" ht="16.2">
      <c r="A141" s="26"/>
      <c r="B141" s="25" t="s">
        <v>41</v>
      </c>
      <c r="C141" s="24"/>
      <c r="D141" s="23"/>
      <c r="E141" s="22"/>
      <c r="F141" s="21"/>
      <c r="G141" s="20"/>
      <c r="H141" s="20"/>
      <c r="I141" s="20"/>
      <c r="J141" s="21"/>
      <c r="K141" s="20"/>
      <c r="L141" s="388">
        <f>L140+L139</f>
        <v>0</v>
      </c>
    </row>
    <row r="142" spans="1:14" ht="16.2">
      <c r="A142" s="41"/>
      <c r="B142" s="40" t="s">
        <v>39</v>
      </c>
      <c r="C142" s="39">
        <v>0.01</v>
      </c>
      <c r="D142" s="38"/>
      <c r="E142" s="37"/>
      <c r="F142" s="36"/>
      <c r="G142" s="34"/>
      <c r="H142" s="34"/>
      <c r="I142" s="34"/>
      <c r="J142" s="35"/>
      <c r="K142" s="34"/>
      <c r="L142" s="387">
        <f>L141*C142</f>
        <v>0</v>
      </c>
    </row>
    <row r="143" spans="1:14" ht="16.2">
      <c r="A143" s="26"/>
      <c r="B143" s="25" t="s">
        <v>41</v>
      </c>
      <c r="C143" s="33"/>
      <c r="D143" s="23"/>
      <c r="E143" s="22"/>
      <c r="F143" s="21"/>
      <c r="G143" s="20"/>
      <c r="H143" s="20"/>
      <c r="I143" s="20"/>
      <c r="J143" s="21"/>
      <c r="K143" s="20"/>
      <c r="L143" s="388">
        <f>L142+L141</f>
        <v>0</v>
      </c>
    </row>
    <row r="144" spans="1:14" ht="16.2">
      <c r="A144" s="26"/>
      <c r="B144" s="32" t="s">
        <v>40</v>
      </c>
      <c r="C144" s="31">
        <v>0.18</v>
      </c>
      <c r="D144" s="30"/>
      <c r="E144" s="29"/>
      <c r="F144" s="28"/>
      <c r="G144" s="20"/>
      <c r="H144" s="20"/>
      <c r="I144" s="20"/>
      <c r="J144" s="21"/>
      <c r="K144" s="20"/>
      <c r="L144" s="388">
        <f>L143*C144</f>
        <v>0</v>
      </c>
      <c r="N144" s="27">
        <v>0</v>
      </c>
    </row>
    <row r="145" spans="1:12" ht="16.2">
      <c r="A145" s="26"/>
      <c r="B145" s="25" t="s">
        <v>41</v>
      </c>
      <c r="C145" s="24"/>
      <c r="D145" s="23"/>
      <c r="E145" s="22"/>
      <c r="F145" s="21"/>
      <c r="G145" s="20"/>
      <c r="H145" s="20"/>
      <c r="I145" s="20"/>
      <c r="J145" s="21"/>
      <c r="K145" s="20"/>
      <c r="L145" s="388">
        <f>L144+L143</f>
        <v>0</v>
      </c>
    </row>
  </sheetData>
  <mergeCells count="37">
    <mergeCell ref="A130:A134"/>
    <mergeCell ref="A101:A102"/>
    <mergeCell ref="A121:A129"/>
    <mergeCell ref="A117:A120"/>
    <mergeCell ref="A113:A116"/>
    <mergeCell ref="A109:A112"/>
    <mergeCell ref="A105:A108"/>
    <mergeCell ref="A15:A17"/>
    <mergeCell ref="A18:A19"/>
    <mergeCell ref="A56:A61"/>
    <mergeCell ref="J6:K8"/>
    <mergeCell ref="A98:A100"/>
    <mergeCell ref="A31:A40"/>
    <mergeCell ref="A5:B5"/>
    <mergeCell ref="A20:A21"/>
    <mergeCell ref="A22:A23"/>
    <mergeCell ref="A91:A95"/>
    <mergeCell ref="A28:A30"/>
    <mergeCell ref="A85:A90"/>
    <mergeCell ref="A65:A70"/>
    <mergeCell ref="A12:A14"/>
    <mergeCell ref="A71:A75"/>
    <mergeCell ref="A47:A55"/>
    <mergeCell ref="A82:A84"/>
    <mergeCell ref="A62:A64"/>
    <mergeCell ref="A76:A81"/>
    <mergeCell ref="A41:A44"/>
    <mergeCell ref="A45:A46"/>
    <mergeCell ref="A1:L1"/>
    <mergeCell ref="B2:K2"/>
    <mergeCell ref="L6:L9"/>
    <mergeCell ref="B3:K3"/>
    <mergeCell ref="H4:J4"/>
    <mergeCell ref="H5:J5"/>
    <mergeCell ref="F6:G8"/>
    <mergeCell ref="H6:I8"/>
    <mergeCell ref="C6:E8"/>
  </mergeCells>
  <pageMargins left="0.25" right="0.25" top="0.75" bottom="0.75" header="0.3" footer="0.3"/>
  <pageSetup paperSize="9" scale="75" orientation="landscape" r:id="rId1"/>
  <ignoredErrors>
    <ignoredError sqref="L138 L140 L142 L14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ხარჯთაღრიცხვა</vt:lpstr>
      <vt:lpstr>ხარჯთაღრიცხვა!Print_Area</vt:lpstr>
      <vt:lpstr>ხარჯთაღრიცხვა!Print_Titles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Marika Chankvetadze (GWG)</dc:creator>
  <cp:lastModifiedBy>Marika Chankvetadze (GWG)</cp:lastModifiedBy>
  <dcterms:created xsi:type="dcterms:W3CDTF">2025-04-15T16:12:25Z</dcterms:created>
  <dcterms:modified xsi:type="dcterms:W3CDTF">2025-04-16T14:59:38Z</dcterms:modified>
</cp:coreProperties>
</file>